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fileSharing readOnlyRecommended="1"/>
  <workbookPr defaultThemeVersion="166925"/>
  <mc:AlternateContent xmlns:mc="http://schemas.openxmlformats.org/markup-compatibility/2006">
    <mc:Choice Requires="x15">
      <x15ac:absPath xmlns:x15ac="http://schemas.microsoft.com/office/spreadsheetml/2010/11/ac" url="P:\COMMUNICATIONS\Communications Officer\Statement of Votes\43GE-Statement of Official Results-ALL-Reformatted\"/>
    </mc:Choice>
  </mc:AlternateContent>
  <xr:revisionPtr revIDLastSave="0" documentId="13_ncr:1_{5E599918-7068-4704-AF2A-34260DF9FE73}" xr6:coauthVersionLast="47" xr6:coauthVersionMax="47" xr10:uidLastSave="{00000000-0000-0000-0000-000000000000}"/>
  <bookViews>
    <workbookView xWindow="28680" yWindow="-120" windowWidth="29040" windowHeight="15840" xr2:uid="{E3D8C109-F11C-41BF-95CA-513ADED6BC2B}"/>
  </bookViews>
  <sheets>
    <sheet name=" Results by Polling Place " sheetId="1" r:id="rId1"/>
    <sheet name="Results by Voting Area" sheetId="2" r:id="rId2"/>
  </sheets>
  <definedNames>
    <definedName name="_xlnm.Print_Area" localSheetId="0">' Results by Polling Place '!$A$1:$J$72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45" i="2" l="1"/>
  <c r="I45" i="2"/>
  <c r="H45" i="2"/>
  <c r="G45" i="2"/>
  <c r="F45" i="2"/>
  <c r="E45" i="2"/>
  <c r="D45" i="2"/>
  <c r="C45" i="2"/>
  <c r="J44" i="2"/>
  <c r="J43" i="2"/>
  <c r="J42" i="2"/>
  <c r="J41" i="2"/>
  <c r="J40" i="2"/>
  <c r="J39" i="2"/>
  <c r="J38" i="2"/>
  <c r="J37" i="2"/>
  <c r="J36" i="2"/>
  <c r="J35" i="2"/>
  <c r="J34" i="2"/>
  <c r="J33" i="2"/>
  <c r="J32" i="2"/>
  <c r="J31" i="2"/>
  <c r="J30" i="2"/>
  <c r="J29" i="2"/>
  <c r="J28" i="2"/>
  <c r="J27" i="2"/>
  <c r="J26" i="2"/>
  <c r="J25" i="2"/>
  <c r="J24" i="2"/>
  <c r="J23" i="2"/>
  <c r="J22" i="2"/>
  <c r="J21" i="2"/>
  <c r="J20" i="2"/>
  <c r="J19" i="2"/>
  <c r="J18" i="2"/>
  <c r="J17" i="2"/>
  <c r="J16" i="2"/>
  <c r="J15" i="2"/>
  <c r="J14" i="2"/>
  <c r="J13" i="2"/>
  <c r="J12" i="2"/>
  <c r="J11" i="2"/>
  <c r="J10" i="2"/>
  <c r="J9" i="2"/>
  <c r="J8" i="2"/>
  <c r="J7" i="2"/>
  <c r="J6" i="2"/>
  <c r="J5" i="2"/>
  <c r="J4" i="2"/>
  <c r="G3" i="2"/>
  <c r="F3" i="2"/>
  <c r="E3" i="2"/>
  <c r="D3" i="2"/>
  <c r="C3" i="2"/>
  <c r="J4" i="1"/>
  <c r="J5" i="1"/>
  <c r="J20" i="1"/>
  <c r="J19" i="1"/>
  <c r="J23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21" i="1"/>
  <c r="J22" i="1"/>
  <c r="J24" i="1"/>
  <c r="G25" i="1"/>
  <c r="F25" i="1"/>
  <c r="I25" i="1"/>
  <c r="H25" i="1"/>
  <c r="E25" i="1"/>
  <c r="D25" i="1"/>
  <c r="C25" i="1"/>
  <c r="J45" i="2" l="1"/>
  <c r="J25" i="1"/>
</calcChain>
</file>

<file path=xl/sharedStrings.xml><?xml version="1.0" encoding="utf-8"?>
<sst xmlns="http://schemas.openxmlformats.org/spreadsheetml/2006/main" count="51" uniqueCount="37">
  <si>
    <t>Voting Area/Section de vote</t>
  </si>
  <si>
    <t>TOTAL</t>
  </si>
  <si>
    <t>ABSENTEE/HOMEBOUND</t>
  </si>
  <si>
    <t>Polling Place / bureau de scrutin</t>
  </si>
  <si>
    <t>NOTRE DAME</t>
  </si>
  <si>
    <t>DEWEY, Micah
(GPM/PVM)</t>
  </si>
  <si>
    <t>MARCELINO, Malaya
(NDP/NPD)</t>
  </si>
  <si>
    <t>TAYLOR, Andrew
(CPC-M/PCC-M)</t>
  </si>
  <si>
    <t>WAHEED, Mufarrah
(PC)</t>
  </si>
  <si>
    <t>WUTTUNEE, Winston
(MLP/PLM)</t>
  </si>
  <si>
    <t>BROOKLANDS ACTIVE LIVING CENTRE</t>
  </si>
  <si>
    <t>BURTON CUMMINGS COMMUNITY CENTRE</t>
  </si>
  <si>
    <t>DANIEL MCINTYRE COLLEGIATE</t>
  </si>
  <si>
    <t>HUGH JOHN MACDONALD SCHOOL</t>
  </si>
  <si>
    <t>KEEWATIN PRAIRIE COMMUNITY SCHOOL</t>
  </si>
  <si>
    <t>PRINCIPAL SPARLING SCHOOL</t>
  </si>
  <si>
    <t>SARGENT PARK SCHOOL</t>
  </si>
  <si>
    <t>WELLINGTON SCHOOL</t>
  </si>
  <si>
    <t>WESTON MEMORIAL COMMUNITY CENTRE</t>
  </si>
  <si>
    <t>WESTON SCHOOL</t>
  </si>
  <si>
    <t>IMVS-01 ARLINGTON HAUS, ELGIN SENIORS HOME</t>
  </si>
  <si>
    <t>IMVS-02 BETELSTADUR HOUSING COOPERATIVE, CALVARY PLACE</t>
  </si>
  <si>
    <t>IVS-01 HEALTH SCIENCES CENTRE</t>
  </si>
  <si>
    <t>ADV-01 LOCAL ELECTION OFFICE - NOTRE DAME</t>
  </si>
  <si>
    <t>ADV-02 BURTON CUMMINGS COMMUNITY CENTRE</t>
  </si>
  <si>
    <t>ADV-03 HEALTH SCIENCES CENTRE</t>
  </si>
  <si>
    <t>ADV-03 HEALTH SCIENCES CENTRE - BallotBox #2</t>
  </si>
  <si>
    <t>ADV-04 RED RIVER COLLEGE  POLYTECHNIC</t>
  </si>
  <si>
    <t>BALLOTS CAST OUTSIDE OF ELECTORAL DIVISION - ADVANCE</t>
  </si>
  <si>
    <t>BALLOTS CAST OUTSIDE OF ELECTORAL DIVISION - INSTITUTIONAL</t>
  </si>
  <si>
    <t>Results by Voting Area</t>
  </si>
  <si>
    <t>Rejected / Rejetés</t>
  </si>
  <si>
    <t>Declined / Refusés</t>
  </si>
  <si>
    <t>Total Ballots Cast</t>
  </si>
  <si>
    <t>Results by Polling Place / Résultats par centre de scrutin</t>
  </si>
  <si>
    <t>Total</t>
  </si>
  <si>
    <t>Final Number of Registered Voters /
Nombre final d’électeurs inscrits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</si>
</sst>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b/>
      <sz val="10"/>
      <color theme="1"/>
      <name val="Calibri"/>
      <family val="2"/>
    </font>
    <font>
      <sz val="10"/>
      <color theme="1"/>
      <name val="Calibri"/>
      <family val="2"/>
    </font>
    <font>
      <b/>
      <sz val="14"/>
      <color theme="1"/>
      <name val="Calibri"/>
      <family val="2"/>
    </font>
    <font>
      <sz val="11"/>
      <color theme="1"/>
      <name val="Calibri"/>
      <family val="2"/>
    </font>
    <font>
      <sz val="10"/>
      <color rgb="FFFF0000"/>
      <name val="Calibri"/>
      <family val="2"/>
    </font>
    <font>
      <sz val="10"/>
      <color theme="1"/>
      <name val="Times New Roman"/>
      <family val="1"/>
    </font>
    <font>
      <sz val="10"/>
      <color theme="1"/>
      <name val="Arial"/>
      <family val="2"/>
    </font>
    <font>
      <b/>
      <sz val="20"/>
      <color rgb="FF000000"/>
      <name val="Calibri"/>
      <family val="2"/>
    </font>
    <font>
      <b/>
      <sz val="10"/>
      <color theme="0"/>
      <name val="Calibri"/>
      <family val="2"/>
    </font>
  </fonts>
  <fills count="19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A81246"/>
        <bgColor indexed="64"/>
      </patternFill>
    </fill>
    <fill>
      <patternFill patternType="solid">
        <fgColor rgb="FF29753A"/>
        <bgColor indexed="64"/>
      </patternFill>
    </fill>
    <fill>
      <patternFill patternType="solid">
        <fgColor rgb="FFCBD4C5"/>
        <bgColor indexed="64"/>
      </patternFill>
    </fill>
    <fill>
      <patternFill patternType="solid">
        <fgColor rgb="FFCBD4C5"/>
        <bgColor rgb="FFFFFFFF"/>
      </patternFill>
    </fill>
    <fill>
      <patternFill patternType="solid">
        <fgColor rgb="FFF26A25"/>
        <bgColor indexed="64"/>
      </patternFill>
    </fill>
    <fill>
      <patternFill patternType="solid">
        <fgColor rgb="FFFEDDC7"/>
        <bgColor indexed="64"/>
      </patternFill>
    </fill>
    <fill>
      <patternFill patternType="solid">
        <fgColor rgb="FFFEDDC7"/>
        <bgColor rgb="FFFFFFFF"/>
      </patternFill>
    </fill>
    <fill>
      <patternFill patternType="solid">
        <fgColor rgb="FFA21D29"/>
        <bgColor indexed="64"/>
      </patternFill>
    </fill>
    <fill>
      <patternFill patternType="solid">
        <fgColor rgb="FFE4C6BC"/>
        <bgColor indexed="64"/>
      </patternFill>
    </fill>
    <fill>
      <patternFill patternType="solid">
        <fgColor rgb="FFE4C6BC"/>
        <bgColor rgb="FFFFFFFF"/>
      </patternFill>
    </fill>
    <fill>
      <patternFill patternType="solid">
        <fgColor rgb="FF1E489F"/>
        <bgColor indexed="64"/>
      </patternFill>
    </fill>
    <fill>
      <patternFill patternType="solid">
        <fgColor rgb="FFC8CAE6"/>
        <bgColor indexed="64"/>
      </patternFill>
    </fill>
    <fill>
      <patternFill patternType="solid">
        <fgColor rgb="FFC8CAE6"/>
        <bgColor rgb="FFFFFFFF"/>
      </patternFill>
    </fill>
    <fill>
      <patternFill patternType="solid">
        <fgColor rgb="FFDE1F26"/>
        <bgColor indexed="64"/>
      </patternFill>
    </fill>
    <fill>
      <patternFill patternType="solid">
        <fgColor rgb="FFF7D0C0"/>
        <bgColor indexed="64"/>
      </patternFill>
    </fill>
    <fill>
      <patternFill patternType="solid">
        <fgColor rgb="FFF7D0C0"/>
        <bgColor rgb="FFFFFFFF"/>
      </patternFill>
    </fill>
  </fills>
  <borders count="1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3" fontId="5" fillId="2" borderId="3" xfId="0" applyNumberFormat="1" applyFont="1" applyFill="1" applyBorder="1" applyAlignment="1">
      <alignment horizontal="left" vertical="center" wrapText="1"/>
    </xf>
    <xf numFmtId="43" fontId="1" fillId="0" borderId="0" applyFont="0" applyFill="0" applyBorder="0" applyAlignment="0" applyProtection="0"/>
  </cellStyleXfs>
  <cellXfs count="68">
    <xf numFmtId="0" fontId="0" fillId="0" borderId="0" xfId="0"/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top" wrapText="1" readingOrder="1"/>
    </xf>
    <xf numFmtId="0" fontId="5" fillId="0" borderId="0" xfId="0" applyFont="1" applyAlignment="1">
      <alignment horizontal="center" vertical="center" wrapText="1" readingOrder="1"/>
    </xf>
    <xf numFmtId="0" fontId="8" fillId="0" borderId="0" xfId="0" applyFont="1" applyAlignment="1">
      <alignment horizontal="left"/>
    </xf>
    <xf numFmtId="0" fontId="5" fillId="0" borderId="0" xfId="0" applyFont="1" applyAlignment="1">
      <alignment horizontal="center" textRotation="90" wrapText="1" readingOrder="1"/>
    </xf>
    <xf numFmtId="164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0" applyFont="1" applyAlignment="1">
      <alignment horizontal="center" vertical="center" wrapText="1"/>
    </xf>
    <xf numFmtId="3" fontId="4" fillId="0" borderId="0" xfId="0" applyNumberFormat="1" applyFont="1" applyAlignment="1">
      <alignment horizontal="center" wrapText="1" readingOrder="1"/>
    </xf>
    <xf numFmtId="164" fontId="2" fillId="0" borderId="0" xfId="1" applyNumberFormat="1" applyFont="1" applyFill="1" applyBorder="1" applyAlignment="1">
      <alignment horizontal="center"/>
    </xf>
    <xf numFmtId="0" fontId="10" fillId="0" borderId="0" xfId="0" applyFont="1" applyAlignment="1">
      <alignment horizontal="center"/>
    </xf>
    <xf numFmtId="0" fontId="11" fillId="0" borderId="0" xfId="0" applyFont="1"/>
    <xf numFmtId="0" fontId="9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3" fontId="5" fillId="0" borderId="3" xfId="0" applyNumberFormat="1" applyFont="1" applyBorder="1" applyAlignment="1">
      <alignment horizontal="left" vertical="center" readingOrder="1"/>
    </xf>
    <xf numFmtId="3" fontId="0" fillId="0" borderId="3" xfId="0" applyNumberFormat="1" applyBorder="1"/>
    <xf numFmtId="3" fontId="5" fillId="2" borderId="3" xfId="0" applyNumberFormat="1" applyFont="1" applyFill="1" applyBorder="1" applyAlignment="1">
      <alignment horizontal="center" vertical="center" wrapText="1"/>
    </xf>
    <xf numFmtId="3" fontId="3" fillId="2" borderId="3" xfId="2" applyNumberFormat="1" applyFont="1" applyFill="1" applyBorder="1" applyAlignment="1">
      <alignment horizontal="center" vertical="center"/>
    </xf>
    <xf numFmtId="3" fontId="5" fillId="2" borderId="9" xfId="0" applyNumberFormat="1" applyFont="1" applyFill="1" applyBorder="1" applyAlignment="1">
      <alignment horizontal="center"/>
    </xf>
    <xf numFmtId="3" fontId="5" fillId="2" borderId="2" xfId="0" applyNumberFormat="1" applyFont="1" applyFill="1" applyBorder="1" applyAlignment="1">
      <alignment horizontal="center"/>
    </xf>
    <xf numFmtId="3" fontId="5" fillId="2" borderId="2" xfId="0" applyNumberFormat="1" applyFont="1" applyFill="1" applyBorder="1" applyAlignment="1">
      <alignment horizontal="center" vertical="center"/>
    </xf>
    <xf numFmtId="3" fontId="0" fillId="0" borderId="10" xfId="0" applyNumberFormat="1" applyBorder="1" applyAlignment="1">
      <alignment horizontal="left"/>
    </xf>
    <xf numFmtId="3" fontId="7" fillId="0" borderId="3" xfId="0" applyNumberFormat="1" applyFont="1" applyBorder="1" applyAlignment="1">
      <alignment horizontal="left" vertical="center" wrapText="1"/>
    </xf>
    <xf numFmtId="3" fontId="0" fillId="0" borderId="3" xfId="0" applyNumberFormat="1" applyBorder="1" applyAlignment="1">
      <alignment horizontal="left" vertical="center" wrapText="1"/>
    </xf>
    <xf numFmtId="3" fontId="7" fillId="0" borderId="3" xfId="0" applyNumberFormat="1" applyFont="1" applyBorder="1" applyAlignment="1">
      <alignment horizontal="left" vertical="center"/>
    </xf>
    <xf numFmtId="3" fontId="7" fillId="0" borderId="3" xfId="0" applyNumberFormat="1" applyFont="1" applyBorder="1" applyAlignment="1">
      <alignment horizontal="left"/>
    </xf>
    <xf numFmtId="3" fontId="0" fillId="0" borderId="3" xfId="0" applyNumberFormat="1" applyBorder="1" applyAlignment="1">
      <alignment horizontal="left" wrapText="1"/>
    </xf>
    <xf numFmtId="0" fontId="0" fillId="0" borderId="0" xfId="0" applyAlignment="1">
      <alignment vertical="center" wrapText="1"/>
    </xf>
    <xf numFmtId="0" fontId="13" fillId="2" borderId="12" xfId="0" applyFont="1" applyFill="1" applyBorder="1" applyAlignment="1">
      <alignment horizontal="left" vertical="center" wrapText="1" readingOrder="1"/>
    </xf>
    <xf numFmtId="0" fontId="13" fillId="2" borderId="0" xfId="0" applyFont="1" applyFill="1" applyBorder="1" applyAlignment="1">
      <alignment horizontal="left" vertical="center" wrapText="1" readingOrder="1"/>
    </xf>
    <xf numFmtId="3" fontId="8" fillId="0" borderId="8" xfId="0" applyNumberFormat="1" applyFont="1" applyFill="1" applyBorder="1" applyAlignment="1">
      <alignment horizontal="left" vertical="center"/>
    </xf>
    <xf numFmtId="0" fontId="0" fillId="0" borderId="0" xfId="0" applyAlignment="1"/>
    <xf numFmtId="3" fontId="3" fillId="0" borderId="3" xfId="0" applyNumberFormat="1" applyFont="1" applyBorder="1" applyAlignment="1">
      <alignment horizontal="center" vertical="center"/>
    </xf>
    <xf numFmtId="3" fontId="5" fillId="2" borderId="5" xfId="0" applyNumberFormat="1" applyFont="1" applyFill="1" applyBorder="1" applyAlignment="1">
      <alignment horizontal="left"/>
    </xf>
    <xf numFmtId="3" fontId="5" fillId="2" borderId="1" xfId="0" applyNumberFormat="1" applyFont="1" applyFill="1" applyBorder="1" applyAlignment="1">
      <alignment horizontal="left"/>
    </xf>
    <xf numFmtId="3" fontId="14" fillId="3" borderId="3" xfId="0" applyNumberFormat="1" applyFont="1" applyFill="1" applyBorder="1" applyAlignment="1">
      <alignment horizontal="center" vertical="center"/>
    </xf>
    <xf numFmtId="3" fontId="14" fillId="3" borderId="11" xfId="1" applyNumberFormat="1" applyFont="1" applyFill="1" applyBorder="1" applyAlignment="1">
      <alignment horizontal="left" vertical="center" wrapText="1"/>
    </xf>
    <xf numFmtId="3" fontId="14" fillId="4" borderId="3" xfId="0" applyNumberFormat="1" applyFont="1" applyFill="1" applyBorder="1" applyAlignment="1">
      <alignment horizontal="center" vertical="center"/>
    </xf>
    <xf numFmtId="3" fontId="14" fillId="3" borderId="4" xfId="0" applyNumberFormat="1" applyFont="1" applyFill="1" applyBorder="1" applyAlignment="1">
      <alignment horizontal="center" vertical="center"/>
    </xf>
    <xf numFmtId="3" fontId="14" fillId="3" borderId="7" xfId="0" applyNumberFormat="1" applyFont="1" applyFill="1" applyBorder="1" applyAlignment="1">
      <alignment horizontal="left" vertical="center"/>
    </xf>
    <xf numFmtId="3" fontId="14" fillId="3" borderId="10" xfId="0" applyNumberFormat="1" applyFont="1" applyFill="1" applyBorder="1" applyAlignment="1">
      <alignment horizontal="left" vertical="center"/>
    </xf>
    <xf numFmtId="3" fontId="14" fillId="4" borderId="6" xfId="0" applyNumberFormat="1" applyFont="1" applyFill="1" applyBorder="1" applyAlignment="1">
      <alignment horizontal="center" vertical="center"/>
    </xf>
    <xf numFmtId="3" fontId="3" fillId="5" borderId="3" xfId="0" applyNumberFormat="1" applyFont="1" applyFill="1" applyBorder="1" applyAlignment="1">
      <alignment horizontal="center" vertical="center"/>
    </xf>
    <xf numFmtId="3" fontId="5" fillId="6" borderId="3" xfId="0" applyNumberFormat="1" applyFont="1" applyFill="1" applyBorder="1" applyAlignment="1">
      <alignment horizontal="center" vertical="center" wrapText="1"/>
    </xf>
    <xf numFmtId="3" fontId="14" fillId="7" borderId="3" xfId="0" applyNumberFormat="1" applyFont="1" applyFill="1" applyBorder="1" applyAlignment="1">
      <alignment horizontal="center" vertical="center"/>
    </xf>
    <xf numFmtId="3" fontId="14" fillId="7" borderId="4" xfId="0" applyNumberFormat="1" applyFont="1" applyFill="1" applyBorder="1" applyAlignment="1">
      <alignment horizontal="center" vertical="center"/>
    </xf>
    <xf numFmtId="3" fontId="3" fillId="8" borderId="3" xfId="0" applyNumberFormat="1" applyFont="1" applyFill="1" applyBorder="1" applyAlignment="1">
      <alignment horizontal="center" vertical="center"/>
    </xf>
    <xf numFmtId="3" fontId="5" fillId="9" borderId="3" xfId="0" applyNumberFormat="1" applyFont="1" applyFill="1" applyBorder="1" applyAlignment="1">
      <alignment horizontal="center" vertical="center" wrapText="1"/>
    </xf>
    <xf numFmtId="3" fontId="14" fillId="10" borderId="3" xfId="0" applyNumberFormat="1" applyFont="1" applyFill="1" applyBorder="1" applyAlignment="1">
      <alignment horizontal="center" vertical="center"/>
    </xf>
    <xf numFmtId="3" fontId="14" fillId="10" borderId="4" xfId="0" applyNumberFormat="1" applyFont="1" applyFill="1" applyBorder="1" applyAlignment="1">
      <alignment horizontal="center" vertical="center"/>
    </xf>
    <xf numFmtId="3" fontId="3" fillId="11" borderId="3" xfId="0" applyNumberFormat="1" applyFont="1" applyFill="1" applyBorder="1" applyAlignment="1">
      <alignment horizontal="center" vertical="center"/>
    </xf>
    <xf numFmtId="3" fontId="5" fillId="12" borderId="3" xfId="0" applyNumberFormat="1" applyFont="1" applyFill="1" applyBorder="1" applyAlignment="1">
      <alignment horizontal="center" vertical="center" wrapText="1"/>
    </xf>
    <xf numFmtId="3" fontId="14" fillId="13" borderId="3" xfId="0" applyNumberFormat="1" applyFont="1" applyFill="1" applyBorder="1" applyAlignment="1">
      <alignment horizontal="center" vertical="center"/>
    </xf>
    <xf numFmtId="3" fontId="14" fillId="13" borderId="4" xfId="0" applyNumberFormat="1" applyFont="1" applyFill="1" applyBorder="1" applyAlignment="1">
      <alignment horizontal="center" vertical="center"/>
    </xf>
    <xf numFmtId="3" fontId="3" fillId="14" borderId="3" xfId="0" applyNumberFormat="1" applyFont="1" applyFill="1" applyBorder="1" applyAlignment="1">
      <alignment horizontal="center" vertical="center"/>
    </xf>
    <xf numFmtId="3" fontId="5" fillId="15" borderId="3" xfId="0" applyNumberFormat="1" applyFont="1" applyFill="1" applyBorder="1" applyAlignment="1">
      <alignment horizontal="center" vertical="center" wrapText="1"/>
    </xf>
    <xf numFmtId="3" fontId="14" fillId="16" borderId="3" xfId="0" applyNumberFormat="1" applyFont="1" applyFill="1" applyBorder="1" applyAlignment="1">
      <alignment horizontal="center" vertical="center"/>
    </xf>
    <xf numFmtId="3" fontId="14" fillId="16" borderId="4" xfId="0" applyNumberFormat="1" applyFont="1" applyFill="1" applyBorder="1" applyAlignment="1">
      <alignment horizontal="center" vertical="center"/>
    </xf>
    <xf numFmtId="3" fontId="3" fillId="17" borderId="3" xfId="0" applyNumberFormat="1" applyFont="1" applyFill="1" applyBorder="1" applyAlignment="1">
      <alignment horizontal="center" vertical="center"/>
    </xf>
    <xf numFmtId="3" fontId="5" fillId="18" borderId="3" xfId="0" applyNumberFormat="1" applyFont="1" applyFill="1" applyBorder="1" applyAlignment="1">
      <alignment horizontal="center" vertical="center" wrapText="1"/>
    </xf>
    <xf numFmtId="3" fontId="14" fillId="4" borderId="11" xfId="0" applyNumberFormat="1" applyFont="1" applyFill="1" applyBorder="1" applyAlignment="1">
      <alignment horizontal="center" vertical="center" textRotation="90" wrapText="1" readingOrder="1"/>
    </xf>
    <xf numFmtId="3" fontId="14" fillId="7" borderId="11" xfId="0" applyNumberFormat="1" applyFont="1" applyFill="1" applyBorder="1" applyAlignment="1">
      <alignment horizontal="center" vertical="center" textRotation="90" wrapText="1" readingOrder="1"/>
    </xf>
    <xf numFmtId="3" fontId="14" fillId="10" borderId="11" xfId="0" applyNumberFormat="1" applyFont="1" applyFill="1" applyBorder="1" applyAlignment="1">
      <alignment horizontal="center" vertical="center" textRotation="90" wrapText="1" readingOrder="1"/>
    </xf>
    <xf numFmtId="3" fontId="14" fillId="13" borderId="11" xfId="0" applyNumberFormat="1" applyFont="1" applyFill="1" applyBorder="1" applyAlignment="1">
      <alignment horizontal="center" vertical="center" textRotation="90" wrapText="1" readingOrder="1"/>
    </xf>
    <xf numFmtId="3" fontId="14" fillId="16" borderId="11" xfId="0" applyNumberFormat="1" applyFont="1" applyFill="1" applyBorder="1" applyAlignment="1">
      <alignment horizontal="center" vertical="center" textRotation="90" wrapText="1" readingOrder="1"/>
    </xf>
    <xf numFmtId="3" fontId="14" fillId="3" borderId="11" xfId="0" applyNumberFormat="1" applyFont="1" applyFill="1" applyBorder="1" applyAlignment="1">
      <alignment horizontal="center" vertical="center" wrapText="1" readingOrder="1"/>
    </xf>
  </cellXfs>
  <cellStyles count="3">
    <cellStyle name="Comma" xfId="1" builtinId="3"/>
    <cellStyle name="Comma 2" xfId="3" xr:uid="{579E1090-84D5-4B7F-BBDE-EDD972883AC9}"/>
    <cellStyle name="Normal" xfId="0" builtinId="0"/>
  </cellStyles>
  <dxfs count="0"/>
  <tableStyles count="0" defaultTableStyle="TableStyleMedium2" defaultPivotStyle="PivotStyleLight16"/>
  <colors>
    <mruColors>
      <color rgb="FFF7D0C0"/>
      <color rgb="FFDE1F26"/>
      <color rgb="FFC8CAE6"/>
      <color rgb="FF1E489F"/>
      <color rgb="FFE4C6BC"/>
      <color rgb="FFA21D29"/>
      <color rgb="FFFEDDC7"/>
      <color rgb="FFF26A25"/>
      <color rgb="FFCBD4C5"/>
      <color rgb="FF29753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F9ACF6-B15B-424A-A761-54A981533B17}">
  <sheetPr>
    <pageSetUpPr fitToPage="1"/>
  </sheetPr>
  <dimension ref="A1:S72"/>
  <sheetViews>
    <sheetView showGridLines="0" tabSelected="1" zoomScaleNormal="100" workbookViewId="0">
      <selection activeCell="K1" sqref="K1"/>
    </sheetView>
  </sheetViews>
  <sheetFormatPr defaultRowHeight="12.75" x14ac:dyDescent="0.2"/>
  <cols>
    <col min="1" max="1" width="9.140625" style="1"/>
    <col min="2" max="2" width="35.7109375" style="1" customWidth="1"/>
    <col min="3" max="3" width="9.5703125" style="2" bestFit="1" customWidth="1"/>
    <col min="4" max="7" width="9.140625" style="2"/>
    <col min="8" max="10" width="12.7109375" style="2" customWidth="1"/>
    <col min="11" max="11" width="10.5703125" style="2" customWidth="1"/>
    <col min="12" max="16384" width="9.140625" style="1"/>
  </cols>
  <sheetData>
    <row r="1" spans="1:19" ht="26.25" x14ac:dyDescent="0.2">
      <c r="A1" s="30" t="s">
        <v>4</v>
      </c>
      <c r="B1" s="31"/>
      <c r="C1" s="31"/>
      <c r="D1" s="31"/>
      <c r="E1" s="31"/>
      <c r="F1" s="31"/>
      <c r="G1" s="31"/>
      <c r="H1" s="31"/>
      <c r="I1" s="31"/>
      <c r="J1" s="31"/>
      <c r="K1" s="3"/>
    </row>
    <row r="2" spans="1:19" ht="18.75" x14ac:dyDescent="0.3">
      <c r="A2" s="32" t="s">
        <v>34</v>
      </c>
      <c r="B2" s="32"/>
      <c r="C2" s="32"/>
      <c r="D2" s="32"/>
      <c r="E2" s="32"/>
      <c r="F2" s="32"/>
      <c r="G2" s="32"/>
      <c r="H2" s="32"/>
      <c r="I2" s="32"/>
      <c r="J2" s="32"/>
      <c r="K2" s="6"/>
    </row>
    <row r="3" spans="1:19" ht="107.25" customHeight="1" x14ac:dyDescent="0.2">
      <c r="A3" s="41" t="s">
        <v>3</v>
      </c>
      <c r="B3" s="42"/>
      <c r="C3" s="62" t="s">
        <v>5</v>
      </c>
      <c r="D3" s="63" t="s">
        <v>6</v>
      </c>
      <c r="E3" s="64" t="s">
        <v>7</v>
      </c>
      <c r="F3" s="65" t="s">
        <v>8</v>
      </c>
      <c r="G3" s="66" t="s">
        <v>9</v>
      </c>
      <c r="H3" s="67" t="s">
        <v>31</v>
      </c>
      <c r="I3" s="67" t="s">
        <v>32</v>
      </c>
      <c r="J3" s="67" t="s">
        <v>33</v>
      </c>
      <c r="K3" s="7"/>
    </row>
    <row r="4" spans="1:19" ht="15" customHeight="1" x14ac:dyDescent="0.25">
      <c r="A4" s="16" t="s">
        <v>10</v>
      </c>
      <c r="B4" s="17"/>
      <c r="C4" s="45">
        <v>10</v>
      </c>
      <c r="D4" s="49">
        <v>356</v>
      </c>
      <c r="E4" s="53">
        <v>2</v>
      </c>
      <c r="F4" s="57">
        <v>93</v>
      </c>
      <c r="G4" s="61">
        <v>36</v>
      </c>
      <c r="H4" s="18">
        <v>0</v>
      </c>
      <c r="I4" s="18">
        <v>2</v>
      </c>
      <c r="J4" s="18">
        <f>SUM(C4:I4)</f>
        <v>499</v>
      </c>
      <c r="K4" s="9"/>
      <c r="M4" s="4"/>
      <c r="N4"/>
      <c r="O4" s="4"/>
      <c r="P4" s="4"/>
      <c r="Q4" s="4"/>
      <c r="R4" s="4"/>
      <c r="S4" s="4"/>
    </row>
    <row r="5" spans="1:19" ht="15" customHeight="1" x14ac:dyDescent="0.25">
      <c r="A5" s="16" t="s">
        <v>11</v>
      </c>
      <c r="B5" s="17"/>
      <c r="C5" s="45">
        <v>8</v>
      </c>
      <c r="D5" s="49">
        <v>218</v>
      </c>
      <c r="E5" s="53">
        <v>5</v>
      </c>
      <c r="F5" s="57">
        <v>73</v>
      </c>
      <c r="G5" s="61">
        <v>18</v>
      </c>
      <c r="H5" s="18">
        <v>0</v>
      </c>
      <c r="I5" s="18">
        <v>0</v>
      </c>
      <c r="J5" s="18">
        <f t="shared" ref="J5:J24" si="0">SUM(C5:I5)</f>
        <v>322</v>
      </c>
      <c r="K5" s="9"/>
      <c r="N5"/>
    </row>
    <row r="6" spans="1:19" ht="15" customHeight="1" x14ac:dyDescent="0.25">
      <c r="A6" s="16" t="s">
        <v>12</v>
      </c>
      <c r="B6" s="17"/>
      <c r="C6" s="45">
        <v>12</v>
      </c>
      <c r="D6" s="49">
        <v>365</v>
      </c>
      <c r="E6" s="53">
        <v>3</v>
      </c>
      <c r="F6" s="57">
        <v>44</v>
      </c>
      <c r="G6" s="61">
        <v>26</v>
      </c>
      <c r="H6" s="18">
        <v>3</v>
      </c>
      <c r="I6" s="18">
        <v>2</v>
      </c>
      <c r="J6" s="18">
        <f t="shared" si="0"/>
        <v>455</v>
      </c>
      <c r="K6" s="9"/>
      <c r="N6"/>
    </row>
    <row r="7" spans="1:19" ht="15" customHeight="1" x14ac:dyDescent="0.25">
      <c r="A7" s="16" t="s">
        <v>13</v>
      </c>
      <c r="B7" s="17"/>
      <c r="C7" s="45">
        <v>2</v>
      </c>
      <c r="D7" s="49">
        <v>119</v>
      </c>
      <c r="E7" s="53">
        <v>1</v>
      </c>
      <c r="F7" s="57">
        <v>16</v>
      </c>
      <c r="G7" s="61">
        <v>6</v>
      </c>
      <c r="H7" s="18">
        <v>1</v>
      </c>
      <c r="I7" s="18">
        <v>1</v>
      </c>
      <c r="J7" s="18">
        <f t="shared" si="0"/>
        <v>146</v>
      </c>
      <c r="K7" s="9"/>
      <c r="N7"/>
    </row>
    <row r="8" spans="1:19" ht="15" customHeight="1" x14ac:dyDescent="0.25">
      <c r="A8" s="16" t="s">
        <v>14</v>
      </c>
      <c r="B8" s="17"/>
      <c r="C8" s="45">
        <v>3</v>
      </c>
      <c r="D8" s="49">
        <v>174</v>
      </c>
      <c r="E8" s="53">
        <v>1</v>
      </c>
      <c r="F8" s="57">
        <v>31</v>
      </c>
      <c r="G8" s="61">
        <v>8</v>
      </c>
      <c r="H8" s="18">
        <v>0</v>
      </c>
      <c r="I8" s="18">
        <v>2</v>
      </c>
      <c r="J8" s="18">
        <f t="shared" si="0"/>
        <v>219</v>
      </c>
      <c r="K8" s="9"/>
      <c r="N8"/>
    </row>
    <row r="9" spans="1:19" ht="15" customHeight="1" x14ac:dyDescent="0.25">
      <c r="A9" s="16" t="s">
        <v>15</v>
      </c>
      <c r="B9" s="17"/>
      <c r="C9" s="45">
        <v>7</v>
      </c>
      <c r="D9" s="49">
        <v>179</v>
      </c>
      <c r="E9" s="53">
        <v>3</v>
      </c>
      <c r="F9" s="57">
        <v>56</v>
      </c>
      <c r="G9" s="61">
        <v>15</v>
      </c>
      <c r="H9" s="18">
        <v>3</v>
      </c>
      <c r="I9" s="18">
        <v>1</v>
      </c>
      <c r="J9" s="18">
        <f t="shared" si="0"/>
        <v>264</v>
      </c>
      <c r="K9" s="9"/>
      <c r="N9"/>
    </row>
    <row r="10" spans="1:19" ht="15" customHeight="1" x14ac:dyDescent="0.25">
      <c r="A10" s="16" t="s">
        <v>16</v>
      </c>
      <c r="B10" s="17"/>
      <c r="C10" s="45">
        <v>10</v>
      </c>
      <c r="D10" s="49">
        <v>196</v>
      </c>
      <c r="E10" s="53">
        <v>6</v>
      </c>
      <c r="F10" s="57">
        <v>37</v>
      </c>
      <c r="G10" s="61">
        <v>23</v>
      </c>
      <c r="H10" s="18">
        <v>0</v>
      </c>
      <c r="I10" s="18">
        <v>0</v>
      </c>
      <c r="J10" s="18">
        <f t="shared" si="0"/>
        <v>272</v>
      </c>
      <c r="K10" s="9"/>
      <c r="N10"/>
    </row>
    <row r="11" spans="1:19" ht="15" customHeight="1" x14ac:dyDescent="0.25">
      <c r="A11" s="16" t="s">
        <v>17</v>
      </c>
      <c r="B11" s="17"/>
      <c r="C11" s="45">
        <v>8</v>
      </c>
      <c r="D11" s="49">
        <v>261</v>
      </c>
      <c r="E11" s="53">
        <v>15</v>
      </c>
      <c r="F11" s="57">
        <v>36</v>
      </c>
      <c r="G11" s="61">
        <v>28</v>
      </c>
      <c r="H11" s="18">
        <v>0</v>
      </c>
      <c r="I11" s="18">
        <v>0</v>
      </c>
      <c r="J11" s="18">
        <f t="shared" si="0"/>
        <v>348</v>
      </c>
      <c r="K11" s="9"/>
      <c r="N11"/>
    </row>
    <row r="12" spans="1:19" ht="15" customHeight="1" x14ac:dyDescent="0.25">
      <c r="A12" s="16" t="s">
        <v>18</v>
      </c>
      <c r="B12" s="17"/>
      <c r="C12" s="45">
        <v>7</v>
      </c>
      <c r="D12" s="49">
        <v>208</v>
      </c>
      <c r="E12" s="53">
        <v>6</v>
      </c>
      <c r="F12" s="57">
        <v>41</v>
      </c>
      <c r="G12" s="61">
        <v>12</v>
      </c>
      <c r="H12" s="18">
        <v>0</v>
      </c>
      <c r="I12" s="18">
        <v>0</v>
      </c>
      <c r="J12" s="18">
        <f t="shared" si="0"/>
        <v>274</v>
      </c>
      <c r="K12" s="9"/>
      <c r="N12"/>
    </row>
    <row r="13" spans="1:19" ht="15" customHeight="1" x14ac:dyDescent="0.25">
      <c r="A13" s="16" t="s">
        <v>19</v>
      </c>
      <c r="B13" s="17"/>
      <c r="C13" s="45">
        <v>9</v>
      </c>
      <c r="D13" s="49">
        <v>171</v>
      </c>
      <c r="E13" s="53">
        <v>5</v>
      </c>
      <c r="F13" s="57">
        <v>46</v>
      </c>
      <c r="G13" s="61">
        <v>10</v>
      </c>
      <c r="H13" s="18">
        <v>0</v>
      </c>
      <c r="I13" s="18">
        <v>0</v>
      </c>
      <c r="J13" s="18">
        <f t="shared" si="0"/>
        <v>241</v>
      </c>
      <c r="K13" s="9"/>
      <c r="N13"/>
    </row>
    <row r="14" spans="1:19" ht="15" customHeight="1" x14ac:dyDescent="0.25">
      <c r="A14" s="27" t="s">
        <v>20</v>
      </c>
      <c r="B14" s="28"/>
      <c r="C14" s="45">
        <v>1</v>
      </c>
      <c r="D14" s="49">
        <v>55</v>
      </c>
      <c r="E14" s="53">
        <v>0</v>
      </c>
      <c r="F14" s="57">
        <v>5</v>
      </c>
      <c r="G14" s="61">
        <v>6</v>
      </c>
      <c r="H14" s="18">
        <v>0</v>
      </c>
      <c r="I14" s="18">
        <v>0</v>
      </c>
      <c r="J14" s="18">
        <f t="shared" si="0"/>
        <v>67</v>
      </c>
      <c r="K14" s="9"/>
      <c r="N14"/>
    </row>
    <row r="15" spans="1:19" ht="30" customHeight="1" x14ac:dyDescent="0.25">
      <c r="A15" s="24" t="s">
        <v>21</v>
      </c>
      <c r="B15" s="25"/>
      <c r="C15" s="45">
        <v>1</v>
      </c>
      <c r="D15" s="49">
        <v>54</v>
      </c>
      <c r="E15" s="53">
        <v>1</v>
      </c>
      <c r="F15" s="57">
        <v>19</v>
      </c>
      <c r="G15" s="61">
        <v>15</v>
      </c>
      <c r="H15" s="18">
        <v>0</v>
      </c>
      <c r="I15" s="18">
        <v>0</v>
      </c>
      <c r="J15" s="18">
        <f t="shared" si="0"/>
        <v>90</v>
      </c>
      <c r="K15" s="9"/>
      <c r="N15"/>
    </row>
    <row r="16" spans="1:19" ht="15" customHeight="1" x14ac:dyDescent="0.25">
      <c r="A16" s="16" t="s">
        <v>22</v>
      </c>
      <c r="B16" s="17"/>
      <c r="C16" s="45">
        <v>0</v>
      </c>
      <c r="D16" s="49">
        <v>2</v>
      </c>
      <c r="E16" s="53">
        <v>0</v>
      </c>
      <c r="F16" s="57">
        <v>3</v>
      </c>
      <c r="G16" s="61">
        <v>2</v>
      </c>
      <c r="H16" s="18">
        <v>0</v>
      </c>
      <c r="I16" s="18">
        <v>0</v>
      </c>
      <c r="J16" s="18">
        <f t="shared" si="0"/>
        <v>7</v>
      </c>
      <c r="K16" s="9"/>
      <c r="N16"/>
    </row>
    <row r="17" spans="1:15" ht="15" customHeight="1" x14ac:dyDescent="0.25">
      <c r="A17" s="26" t="s">
        <v>23</v>
      </c>
      <c r="B17" s="25"/>
      <c r="C17" s="45">
        <v>8</v>
      </c>
      <c r="D17" s="49">
        <v>355</v>
      </c>
      <c r="E17" s="53">
        <v>5</v>
      </c>
      <c r="F17" s="57">
        <v>68</v>
      </c>
      <c r="G17" s="61">
        <v>21</v>
      </c>
      <c r="H17" s="18">
        <v>0</v>
      </c>
      <c r="I17" s="18">
        <v>0</v>
      </c>
      <c r="J17" s="18">
        <f t="shared" si="0"/>
        <v>457</v>
      </c>
      <c r="K17" s="9"/>
      <c r="N17"/>
    </row>
    <row r="18" spans="1:15" ht="15" customHeight="1" x14ac:dyDescent="0.25">
      <c r="A18" s="26" t="s">
        <v>24</v>
      </c>
      <c r="B18" s="25"/>
      <c r="C18" s="45">
        <v>8</v>
      </c>
      <c r="D18" s="49">
        <v>609</v>
      </c>
      <c r="E18" s="53">
        <v>12</v>
      </c>
      <c r="F18" s="57">
        <v>98</v>
      </c>
      <c r="G18" s="61">
        <v>41</v>
      </c>
      <c r="H18" s="18">
        <v>0</v>
      </c>
      <c r="I18" s="18">
        <v>2</v>
      </c>
      <c r="J18" s="18">
        <f t="shared" si="0"/>
        <v>770</v>
      </c>
      <c r="K18" s="9"/>
      <c r="N18"/>
    </row>
    <row r="19" spans="1:15" ht="15" customHeight="1" x14ac:dyDescent="0.25">
      <c r="A19" s="26" t="s">
        <v>25</v>
      </c>
      <c r="B19" s="25"/>
      <c r="C19" s="45">
        <v>1</v>
      </c>
      <c r="D19" s="49">
        <v>25</v>
      </c>
      <c r="E19" s="53">
        <v>0</v>
      </c>
      <c r="F19" s="57">
        <v>3</v>
      </c>
      <c r="G19" s="61">
        <v>1</v>
      </c>
      <c r="H19" s="18">
        <v>0</v>
      </c>
      <c r="I19" s="18">
        <v>0</v>
      </c>
      <c r="J19" s="18">
        <f t="shared" ref="J19" si="1">SUM(C19:I19)</f>
        <v>30</v>
      </c>
      <c r="K19" s="9"/>
      <c r="N19"/>
    </row>
    <row r="20" spans="1:15" ht="15" customHeight="1" x14ac:dyDescent="0.25">
      <c r="A20" s="26" t="s">
        <v>26</v>
      </c>
      <c r="B20" s="25"/>
      <c r="C20" s="45">
        <v>1</v>
      </c>
      <c r="D20" s="49">
        <v>36</v>
      </c>
      <c r="E20" s="53">
        <v>1</v>
      </c>
      <c r="F20" s="57">
        <v>6</v>
      </c>
      <c r="G20" s="61">
        <v>4</v>
      </c>
      <c r="H20" s="18">
        <v>0</v>
      </c>
      <c r="I20" s="18">
        <v>0</v>
      </c>
      <c r="J20" s="18">
        <f t="shared" si="0"/>
        <v>48</v>
      </c>
      <c r="K20" s="9"/>
      <c r="N20"/>
    </row>
    <row r="21" spans="1:15" ht="15" customHeight="1" x14ac:dyDescent="0.2">
      <c r="A21" s="26" t="s">
        <v>27</v>
      </c>
      <c r="B21" s="25"/>
      <c r="C21" s="45">
        <v>0</v>
      </c>
      <c r="D21" s="49">
        <v>14</v>
      </c>
      <c r="E21" s="53">
        <v>0</v>
      </c>
      <c r="F21" s="57">
        <v>0</v>
      </c>
      <c r="G21" s="61">
        <v>1</v>
      </c>
      <c r="H21" s="18">
        <v>0</v>
      </c>
      <c r="I21" s="18">
        <v>0</v>
      </c>
      <c r="J21" s="18">
        <f t="shared" si="0"/>
        <v>15</v>
      </c>
      <c r="K21" s="5"/>
    </row>
    <row r="22" spans="1:15" ht="15" customHeight="1" x14ac:dyDescent="0.25">
      <c r="A22" s="16" t="s">
        <v>2</v>
      </c>
      <c r="B22" s="17"/>
      <c r="C22" s="45">
        <v>0</v>
      </c>
      <c r="D22" s="49">
        <v>15</v>
      </c>
      <c r="E22" s="53">
        <v>0</v>
      </c>
      <c r="F22" s="57">
        <v>3</v>
      </c>
      <c r="G22" s="61">
        <v>2</v>
      </c>
      <c r="H22" s="18">
        <v>0</v>
      </c>
      <c r="I22" s="18">
        <v>0</v>
      </c>
      <c r="J22" s="18">
        <f t="shared" si="0"/>
        <v>20</v>
      </c>
    </row>
    <row r="23" spans="1:15" ht="30" customHeight="1" x14ac:dyDescent="0.25">
      <c r="A23" s="2" t="s">
        <v>28</v>
      </c>
      <c r="B23" s="23"/>
      <c r="C23" s="45">
        <v>5</v>
      </c>
      <c r="D23" s="49">
        <v>396</v>
      </c>
      <c r="E23" s="53">
        <v>14</v>
      </c>
      <c r="F23" s="57">
        <v>49</v>
      </c>
      <c r="G23" s="61">
        <v>38</v>
      </c>
      <c r="H23" s="19">
        <v>1</v>
      </c>
      <c r="I23" s="19">
        <v>3</v>
      </c>
      <c r="J23" s="18">
        <f t="shared" ref="J23" si="2">SUM(C23:I23)</f>
        <v>506</v>
      </c>
    </row>
    <row r="24" spans="1:15" ht="30" customHeight="1" x14ac:dyDescent="0.25">
      <c r="A24" s="2" t="s">
        <v>29</v>
      </c>
      <c r="B24" s="23"/>
      <c r="C24" s="45">
        <v>4</v>
      </c>
      <c r="D24" s="49">
        <v>24</v>
      </c>
      <c r="E24" s="53">
        <v>2</v>
      </c>
      <c r="F24" s="57">
        <v>5</v>
      </c>
      <c r="G24" s="61">
        <v>6</v>
      </c>
      <c r="H24" s="19">
        <v>0</v>
      </c>
      <c r="I24" s="19">
        <v>0</v>
      </c>
      <c r="J24" s="18">
        <f t="shared" si="0"/>
        <v>41</v>
      </c>
      <c r="K24" s="8"/>
    </row>
    <row r="25" spans="1:15" ht="18.75" x14ac:dyDescent="0.3">
      <c r="A25" s="38" t="s">
        <v>1</v>
      </c>
      <c r="B25" s="38"/>
      <c r="C25" s="39">
        <f>SUM(C4:C24)</f>
        <v>105</v>
      </c>
      <c r="D25" s="46">
        <f>SUM(D4:D24)</f>
        <v>3832</v>
      </c>
      <c r="E25" s="50">
        <f>SUM(E4:E24)</f>
        <v>82</v>
      </c>
      <c r="F25" s="54">
        <f>SUM(F4:F24)</f>
        <v>732</v>
      </c>
      <c r="G25" s="58">
        <f>SUM(G4:G24)</f>
        <v>319</v>
      </c>
      <c r="H25" s="37">
        <f>SUM(H4:H24)</f>
        <v>8</v>
      </c>
      <c r="I25" s="37">
        <f>SUM(I4:I24)</f>
        <v>13</v>
      </c>
      <c r="J25" s="37">
        <f>SUM(J4:J24)</f>
        <v>5091</v>
      </c>
      <c r="K25" s="6"/>
    </row>
    <row r="26" spans="1:15" ht="20.25" customHeight="1" x14ac:dyDescent="0.2">
      <c r="C26" s="1"/>
      <c r="D26" s="1"/>
      <c r="E26" s="1"/>
      <c r="F26" s="1"/>
      <c r="G26" s="1"/>
      <c r="H26" s="1"/>
      <c r="I26" s="1"/>
      <c r="J26" s="1"/>
      <c r="K26" s="7"/>
    </row>
    <row r="27" spans="1:15" ht="99.75" customHeight="1" x14ac:dyDescent="0.2">
      <c r="C27" s="1"/>
      <c r="D27" s="1"/>
      <c r="E27" s="1"/>
      <c r="F27" s="1"/>
      <c r="G27" s="1"/>
      <c r="H27" s="1"/>
      <c r="I27" s="1"/>
      <c r="J27" s="1"/>
      <c r="K27" s="10"/>
    </row>
    <row r="28" spans="1:15" ht="15" customHeight="1" x14ac:dyDescent="0.2">
      <c r="C28" s="1"/>
      <c r="D28" s="1"/>
      <c r="E28" s="1"/>
      <c r="F28" s="1"/>
      <c r="G28" s="1"/>
      <c r="H28" s="1"/>
      <c r="I28" s="1"/>
      <c r="J28" s="1"/>
      <c r="K28" s="1"/>
    </row>
    <row r="29" spans="1:15" ht="15" customHeight="1" x14ac:dyDescent="0.2">
      <c r="C29" s="1"/>
      <c r="D29" s="1"/>
      <c r="E29" s="1"/>
      <c r="F29" s="1"/>
      <c r="G29" s="1"/>
      <c r="H29" s="1"/>
      <c r="I29" s="1"/>
      <c r="J29" s="1"/>
      <c r="K29" s="1"/>
    </row>
    <row r="30" spans="1:15" ht="15" customHeight="1" x14ac:dyDescent="0.25">
      <c r="C30" s="1"/>
      <c r="D30" s="1"/>
      <c r="E30" s="1"/>
      <c r="F30" s="1"/>
      <c r="G30" s="1"/>
      <c r="H30" s="1"/>
      <c r="I30" s="1"/>
      <c r="J30" s="1"/>
      <c r="K30" s="9"/>
      <c r="L30"/>
      <c r="M30"/>
    </row>
    <row r="31" spans="1:15" ht="15" customHeight="1" x14ac:dyDescent="0.25">
      <c r="C31" s="1"/>
      <c r="D31" s="1"/>
      <c r="E31" s="1"/>
      <c r="F31" s="1"/>
      <c r="G31" s="1"/>
      <c r="H31" s="1"/>
      <c r="I31" s="1"/>
      <c r="J31" s="1"/>
      <c r="K31" s="9"/>
      <c r="L31"/>
      <c r="M31"/>
      <c r="O31" s="12"/>
    </row>
    <row r="32" spans="1:15" ht="15" customHeight="1" x14ac:dyDescent="0.25">
      <c r="C32" s="1"/>
      <c r="D32" s="1"/>
      <c r="E32" s="1"/>
      <c r="F32" s="1"/>
      <c r="G32" s="1"/>
      <c r="H32" s="1"/>
      <c r="I32" s="1"/>
      <c r="J32" s="1"/>
      <c r="K32" s="9"/>
      <c r="L32"/>
      <c r="M32"/>
    </row>
    <row r="33" spans="3:13" ht="15" customHeight="1" x14ac:dyDescent="0.25">
      <c r="C33" s="1"/>
      <c r="D33" s="1"/>
      <c r="E33" s="1"/>
      <c r="F33" s="1"/>
      <c r="G33" s="1"/>
      <c r="H33" s="1"/>
      <c r="I33" s="1"/>
      <c r="J33" s="1"/>
      <c r="K33" s="9"/>
      <c r="L33"/>
      <c r="M33"/>
    </row>
    <row r="34" spans="3:13" ht="15" customHeight="1" x14ac:dyDescent="0.25">
      <c r="C34" s="1"/>
      <c r="D34" s="1"/>
      <c r="E34" s="1"/>
      <c r="F34" s="1"/>
      <c r="G34" s="1"/>
      <c r="H34" s="1"/>
      <c r="I34" s="1"/>
      <c r="J34" s="1"/>
      <c r="K34" s="9"/>
      <c r="L34"/>
      <c r="M34"/>
    </row>
    <row r="35" spans="3:13" ht="15" customHeight="1" x14ac:dyDescent="0.25">
      <c r="C35" s="1"/>
      <c r="D35" s="1"/>
      <c r="E35" s="1"/>
      <c r="F35" s="1"/>
      <c r="G35" s="1"/>
      <c r="H35" s="1"/>
      <c r="I35" s="1"/>
      <c r="J35" s="1"/>
      <c r="K35" s="9"/>
      <c r="L35"/>
      <c r="M35"/>
    </row>
    <row r="36" spans="3:13" ht="15" customHeight="1" x14ac:dyDescent="0.25">
      <c r="C36" s="1"/>
      <c r="D36" s="1"/>
      <c r="E36" s="1"/>
      <c r="F36" s="1"/>
      <c r="G36" s="1"/>
      <c r="H36" s="1"/>
      <c r="I36" s="1"/>
      <c r="J36" s="1"/>
      <c r="K36" s="9"/>
      <c r="L36"/>
      <c r="M36"/>
    </row>
    <row r="37" spans="3:13" ht="15" customHeight="1" x14ac:dyDescent="0.25">
      <c r="C37" s="1"/>
      <c r="D37" s="1"/>
      <c r="E37" s="1"/>
      <c r="F37" s="1"/>
      <c r="G37" s="1"/>
      <c r="H37" s="1"/>
      <c r="I37" s="1"/>
      <c r="J37" s="1"/>
      <c r="K37" s="9"/>
      <c r="L37"/>
      <c r="M37"/>
    </row>
    <row r="38" spans="3:13" ht="15" customHeight="1" x14ac:dyDescent="0.25">
      <c r="C38" s="1"/>
      <c r="D38" s="1"/>
      <c r="E38" s="1"/>
      <c r="F38" s="1"/>
      <c r="G38" s="1"/>
      <c r="H38" s="1"/>
      <c r="I38" s="1"/>
      <c r="J38" s="1"/>
      <c r="K38" s="9"/>
      <c r="L38"/>
      <c r="M38"/>
    </row>
    <row r="39" spans="3:13" ht="15" customHeight="1" x14ac:dyDescent="0.25">
      <c r="C39" s="1"/>
      <c r="D39" s="1"/>
      <c r="E39" s="1"/>
      <c r="F39" s="1"/>
      <c r="G39" s="1"/>
      <c r="H39" s="1"/>
      <c r="I39" s="1"/>
      <c r="J39" s="1"/>
      <c r="K39" s="9"/>
      <c r="L39"/>
      <c r="M39"/>
    </row>
    <row r="40" spans="3:13" ht="15" customHeight="1" x14ac:dyDescent="0.25">
      <c r="C40" s="1"/>
      <c r="D40" s="1"/>
      <c r="E40" s="1"/>
      <c r="F40" s="1"/>
      <c r="G40" s="1"/>
      <c r="H40" s="1"/>
      <c r="I40" s="1"/>
      <c r="J40" s="1"/>
      <c r="K40" s="9"/>
      <c r="L40"/>
      <c r="M40"/>
    </row>
    <row r="41" spans="3:13" ht="15" customHeight="1" x14ac:dyDescent="0.25">
      <c r="C41" s="1"/>
      <c r="D41" s="1"/>
      <c r="E41" s="1"/>
      <c r="F41" s="1"/>
      <c r="G41" s="1"/>
      <c r="H41" s="1"/>
      <c r="I41" s="1"/>
      <c r="J41" s="1"/>
      <c r="K41" s="9"/>
      <c r="L41"/>
      <c r="M41"/>
    </row>
    <row r="42" spans="3:13" ht="15" customHeight="1" x14ac:dyDescent="0.25">
      <c r="C42" s="1"/>
      <c r="D42" s="1"/>
      <c r="E42" s="1"/>
      <c r="F42" s="1"/>
      <c r="G42" s="1"/>
      <c r="H42" s="1"/>
      <c r="I42" s="1"/>
      <c r="J42" s="1"/>
      <c r="K42" s="9"/>
      <c r="L42"/>
      <c r="M42"/>
    </row>
    <row r="43" spans="3:13" ht="15" customHeight="1" x14ac:dyDescent="0.25">
      <c r="C43" s="1"/>
      <c r="D43" s="1"/>
      <c r="E43" s="1"/>
      <c r="F43" s="1"/>
      <c r="G43" s="1"/>
      <c r="H43" s="1"/>
      <c r="I43" s="1"/>
      <c r="J43" s="1"/>
      <c r="K43" s="9"/>
      <c r="L43"/>
      <c r="M43"/>
    </row>
    <row r="44" spans="3:13" ht="15" customHeight="1" x14ac:dyDescent="0.25">
      <c r="C44" s="1"/>
      <c r="D44" s="1"/>
      <c r="E44" s="1"/>
      <c r="F44" s="1"/>
      <c r="G44" s="1"/>
      <c r="H44" s="1"/>
      <c r="I44" s="1"/>
      <c r="J44" s="1"/>
      <c r="K44" s="9"/>
      <c r="L44"/>
      <c r="M44"/>
    </row>
    <row r="45" spans="3:13" ht="15" customHeight="1" x14ac:dyDescent="0.25">
      <c r="C45" s="1"/>
      <c r="D45" s="1"/>
      <c r="E45" s="1"/>
      <c r="F45" s="1"/>
      <c r="G45" s="1"/>
      <c r="H45" s="1"/>
      <c r="I45" s="1"/>
      <c r="J45" s="1"/>
      <c r="K45" s="9"/>
      <c r="L45"/>
      <c r="M45"/>
    </row>
    <row r="46" spans="3:13" ht="15" customHeight="1" x14ac:dyDescent="0.25">
      <c r="C46" s="1"/>
      <c r="D46" s="1"/>
      <c r="E46" s="1"/>
      <c r="F46" s="1"/>
      <c r="G46" s="1"/>
      <c r="H46" s="1"/>
      <c r="I46" s="1"/>
      <c r="J46" s="1"/>
      <c r="K46" s="9"/>
      <c r="L46"/>
      <c r="M46"/>
    </row>
    <row r="47" spans="3:13" ht="15" customHeight="1" x14ac:dyDescent="0.25">
      <c r="C47" s="1"/>
      <c r="D47" s="1"/>
      <c r="E47" s="1"/>
      <c r="F47" s="1"/>
      <c r="G47" s="1"/>
      <c r="H47" s="1"/>
      <c r="I47" s="1"/>
      <c r="J47" s="1"/>
      <c r="K47" s="9"/>
      <c r="L47"/>
      <c r="M47"/>
    </row>
    <row r="48" spans="3:13" ht="15" customHeight="1" x14ac:dyDescent="0.25">
      <c r="C48" s="1"/>
      <c r="D48" s="1"/>
      <c r="E48" s="1"/>
      <c r="F48" s="1"/>
      <c r="G48" s="1"/>
      <c r="H48" s="1"/>
      <c r="I48" s="1"/>
      <c r="J48" s="1"/>
      <c r="K48" s="9"/>
      <c r="L48"/>
      <c r="M48"/>
    </row>
    <row r="49" spans="3:13" ht="15" customHeight="1" x14ac:dyDescent="0.25">
      <c r="C49" s="1"/>
      <c r="D49" s="1"/>
      <c r="E49" s="1"/>
      <c r="F49" s="1"/>
      <c r="G49" s="1"/>
      <c r="H49" s="1"/>
      <c r="I49" s="1"/>
      <c r="J49" s="1"/>
      <c r="K49" s="9"/>
      <c r="L49"/>
      <c r="M49"/>
    </row>
    <row r="50" spans="3:13" ht="15" customHeight="1" x14ac:dyDescent="0.25">
      <c r="C50" s="1"/>
      <c r="D50" s="1"/>
      <c r="E50" s="1"/>
      <c r="F50" s="1"/>
      <c r="G50" s="1"/>
      <c r="H50" s="1"/>
      <c r="I50" s="1"/>
      <c r="J50" s="1"/>
      <c r="K50" s="9"/>
      <c r="L50"/>
      <c r="M50"/>
    </row>
    <row r="51" spans="3:13" ht="15" customHeight="1" x14ac:dyDescent="0.25">
      <c r="C51" s="1"/>
      <c r="D51" s="1"/>
      <c r="E51" s="1"/>
      <c r="F51" s="1"/>
      <c r="G51" s="1"/>
      <c r="H51" s="1"/>
      <c r="I51" s="1"/>
      <c r="J51" s="1"/>
      <c r="K51" s="9"/>
      <c r="L51"/>
      <c r="M51"/>
    </row>
    <row r="52" spans="3:13" ht="15" customHeight="1" x14ac:dyDescent="0.25">
      <c r="C52" s="1"/>
      <c r="D52" s="1"/>
      <c r="E52" s="1"/>
      <c r="F52" s="1"/>
      <c r="G52" s="1"/>
      <c r="H52" s="1"/>
      <c r="I52" s="1"/>
      <c r="J52" s="1"/>
      <c r="K52" s="9"/>
      <c r="L52"/>
      <c r="M52"/>
    </row>
    <row r="53" spans="3:13" ht="15" customHeight="1" x14ac:dyDescent="0.25">
      <c r="C53" s="1"/>
      <c r="D53" s="1"/>
      <c r="E53" s="1"/>
      <c r="F53" s="1"/>
      <c r="G53" s="1"/>
      <c r="H53" s="1"/>
      <c r="I53" s="1"/>
      <c r="J53" s="1"/>
      <c r="K53" s="9"/>
      <c r="L53"/>
      <c r="M53"/>
    </row>
    <row r="54" spans="3:13" ht="15" customHeight="1" x14ac:dyDescent="0.25">
      <c r="C54" s="1"/>
      <c r="D54" s="1"/>
      <c r="E54" s="1"/>
      <c r="F54" s="1"/>
      <c r="G54" s="1"/>
      <c r="H54" s="1"/>
      <c r="I54" s="1"/>
      <c r="J54" s="1"/>
      <c r="K54" s="9"/>
      <c r="L54"/>
      <c r="M54"/>
    </row>
    <row r="55" spans="3:13" ht="15" customHeight="1" x14ac:dyDescent="0.25">
      <c r="C55" s="1"/>
      <c r="D55" s="1"/>
      <c r="E55" s="1"/>
      <c r="F55" s="1"/>
      <c r="G55" s="1"/>
      <c r="H55" s="1"/>
      <c r="I55" s="1"/>
      <c r="J55" s="1"/>
      <c r="K55" s="9"/>
      <c r="L55"/>
      <c r="M55"/>
    </row>
    <row r="56" spans="3:13" ht="15" customHeight="1" x14ac:dyDescent="0.25">
      <c r="C56" s="1"/>
      <c r="D56" s="1"/>
      <c r="E56" s="1"/>
      <c r="F56" s="1"/>
      <c r="G56" s="1"/>
      <c r="H56" s="1"/>
      <c r="I56" s="1"/>
      <c r="J56" s="1"/>
      <c r="K56" s="9"/>
      <c r="L56"/>
      <c r="M56"/>
    </row>
    <row r="57" spans="3:13" ht="15" customHeight="1" x14ac:dyDescent="0.25">
      <c r="C57" s="1"/>
      <c r="D57" s="1"/>
      <c r="E57" s="1"/>
      <c r="F57" s="1"/>
      <c r="G57" s="1"/>
      <c r="H57" s="1"/>
      <c r="I57" s="1"/>
      <c r="J57" s="1"/>
      <c r="K57" s="9"/>
      <c r="L57"/>
      <c r="M57"/>
    </row>
    <row r="58" spans="3:13" ht="15" customHeight="1" x14ac:dyDescent="0.25">
      <c r="C58" s="1"/>
      <c r="D58" s="1"/>
      <c r="E58" s="1"/>
      <c r="F58" s="1"/>
      <c r="G58" s="1"/>
      <c r="H58" s="1"/>
      <c r="I58" s="1"/>
      <c r="J58" s="1"/>
      <c r="K58" s="9"/>
      <c r="L58"/>
      <c r="M58"/>
    </row>
    <row r="59" spans="3:13" ht="15" customHeight="1" x14ac:dyDescent="0.25">
      <c r="C59" s="1"/>
      <c r="D59" s="1"/>
      <c r="E59" s="1"/>
      <c r="F59" s="1"/>
      <c r="G59" s="1"/>
      <c r="H59" s="1"/>
      <c r="I59" s="1"/>
      <c r="J59" s="1"/>
      <c r="K59" s="9"/>
      <c r="L59"/>
      <c r="M59"/>
    </row>
    <row r="60" spans="3:13" ht="15" x14ac:dyDescent="0.25">
      <c r="C60" s="1"/>
      <c r="D60" s="1"/>
      <c r="E60" s="1"/>
      <c r="F60" s="1"/>
      <c r="G60" s="1"/>
      <c r="H60" s="1"/>
      <c r="I60" s="1"/>
      <c r="J60" s="1"/>
      <c r="K60" s="9"/>
      <c r="L60"/>
      <c r="M60"/>
    </row>
    <row r="61" spans="3:13" ht="27.75" customHeight="1" x14ac:dyDescent="0.25">
      <c r="C61" s="1"/>
      <c r="D61" s="1"/>
      <c r="E61" s="1"/>
      <c r="F61" s="1"/>
      <c r="G61" s="1"/>
      <c r="H61" s="1"/>
      <c r="I61" s="1"/>
      <c r="J61" s="1"/>
      <c r="K61" s="9"/>
      <c r="L61"/>
      <c r="M61"/>
    </row>
    <row r="62" spans="3:13" ht="15" x14ac:dyDescent="0.25">
      <c r="C62" s="1"/>
      <c r="D62" s="1"/>
      <c r="E62" s="1"/>
      <c r="F62" s="1"/>
      <c r="G62" s="1"/>
      <c r="H62" s="1"/>
      <c r="I62" s="1"/>
      <c r="J62" s="1"/>
      <c r="K62" s="9"/>
      <c r="L62"/>
      <c r="M62"/>
    </row>
    <row r="63" spans="3:13" ht="20.25" customHeight="1" x14ac:dyDescent="0.25">
      <c r="C63" s="1"/>
      <c r="D63" s="1"/>
      <c r="E63" s="1"/>
      <c r="F63" s="1"/>
      <c r="G63" s="1"/>
      <c r="H63" s="1"/>
      <c r="I63" s="1"/>
      <c r="J63" s="1"/>
      <c r="K63" s="5"/>
      <c r="L63"/>
      <c r="M63"/>
    </row>
    <row r="64" spans="3:13" ht="18.75" customHeight="1" x14ac:dyDescent="0.25">
      <c r="C64" s="1"/>
      <c r="D64" s="1"/>
      <c r="E64" s="1"/>
      <c r="F64" s="1"/>
      <c r="G64" s="1"/>
      <c r="H64" s="1"/>
      <c r="I64" s="1"/>
      <c r="J64" s="1"/>
      <c r="K64" s="5"/>
      <c r="L64"/>
      <c r="M64"/>
    </row>
    <row r="65" spans="3:16" ht="18.75" customHeight="1" x14ac:dyDescent="0.25">
      <c r="C65" s="1"/>
      <c r="D65" s="1"/>
      <c r="E65" s="1"/>
      <c r="F65" s="1"/>
      <c r="G65" s="1"/>
      <c r="H65" s="1"/>
      <c r="I65" s="1"/>
      <c r="J65" s="1"/>
      <c r="K65" s="5"/>
      <c r="L65"/>
      <c r="M65"/>
    </row>
    <row r="66" spans="3:16" x14ac:dyDescent="0.2">
      <c r="C66" s="1"/>
      <c r="D66" s="1"/>
      <c r="E66" s="1"/>
      <c r="F66" s="1"/>
      <c r="G66" s="1"/>
      <c r="H66" s="1"/>
      <c r="I66" s="1"/>
      <c r="J66" s="1"/>
      <c r="K66" s="5"/>
    </row>
    <row r="67" spans="3:16" ht="15" customHeight="1" x14ac:dyDescent="0.2">
      <c r="C67" s="1"/>
      <c r="D67" s="1"/>
      <c r="E67" s="1"/>
      <c r="F67" s="1"/>
      <c r="G67" s="1"/>
      <c r="H67" s="1"/>
      <c r="I67" s="1"/>
      <c r="J67" s="1"/>
    </row>
    <row r="68" spans="3:16" ht="25.5" customHeight="1" x14ac:dyDescent="0.25">
      <c r="C68" s="1"/>
      <c r="D68" s="1"/>
      <c r="E68" s="1"/>
      <c r="F68" s="1"/>
      <c r="G68" s="1"/>
      <c r="H68" s="1"/>
      <c r="I68" s="1"/>
      <c r="J68" s="1"/>
      <c r="K68" s="11"/>
    </row>
    <row r="69" spans="3:16" ht="25.5" customHeight="1" x14ac:dyDescent="0.25">
      <c r="C69" s="1"/>
      <c r="D69" s="1"/>
      <c r="E69" s="1"/>
      <c r="F69" s="1"/>
      <c r="G69" s="1"/>
      <c r="H69" s="1"/>
      <c r="I69" s="1"/>
      <c r="J69" s="1"/>
      <c r="K69" s="11"/>
    </row>
    <row r="70" spans="3:16" ht="15" customHeight="1" x14ac:dyDescent="0.2">
      <c r="C70" s="1"/>
      <c r="D70" s="1"/>
      <c r="E70" s="1"/>
      <c r="F70" s="1"/>
      <c r="G70" s="1"/>
      <c r="H70" s="1"/>
      <c r="I70" s="1"/>
      <c r="J70" s="1"/>
    </row>
    <row r="71" spans="3:16" ht="15" x14ac:dyDescent="0.2">
      <c r="E71" s="29"/>
      <c r="F71" s="29"/>
      <c r="G71" s="29"/>
      <c r="H71" s="29"/>
      <c r="I71" s="29"/>
      <c r="J71" s="29"/>
      <c r="K71" s="1"/>
      <c r="O71" s="15"/>
      <c r="P71" s="13"/>
    </row>
    <row r="72" spans="3:16" ht="15" x14ac:dyDescent="0.2">
      <c r="K72" s="1"/>
      <c r="O72" s="14"/>
      <c r="P72" s="14"/>
    </row>
  </sheetData>
  <mergeCells count="14">
    <mergeCell ref="E71:J71"/>
    <mergeCell ref="A25:B25"/>
    <mergeCell ref="A20:B20"/>
    <mergeCell ref="A19:B19"/>
    <mergeCell ref="A21:B21"/>
    <mergeCell ref="A14:B14"/>
    <mergeCell ref="A17:B17"/>
    <mergeCell ref="A18:B18"/>
    <mergeCell ref="A15:B15"/>
    <mergeCell ref="A1:J1"/>
    <mergeCell ref="A2:J2"/>
    <mergeCell ref="A3:B3"/>
    <mergeCell ref="A23:B23"/>
    <mergeCell ref="A24:B24"/>
  </mergeCells>
  <pageMargins left="0.7" right="0.7" top="0.75" bottom="0.75" header="0.3" footer="0.3"/>
  <pageSetup paperSize="5" scale="69" fitToHeight="0" orientation="portrait" r:id="rId1"/>
  <rowBreaks count="1" manualBreakCount="1">
    <brk id="2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DDA4AF-C35D-460E-8A86-2E27E7F29D8D}">
  <dimension ref="A1:K45"/>
  <sheetViews>
    <sheetView workbookViewId="0">
      <selection activeCell="A3" sqref="A3:K3"/>
    </sheetView>
  </sheetViews>
  <sheetFormatPr defaultRowHeight="15" x14ac:dyDescent="0.25"/>
  <cols>
    <col min="2" max="2" width="36.5703125" customWidth="1"/>
    <col min="8" max="11" width="12.7109375" style="33" customWidth="1"/>
  </cols>
  <sheetData>
    <row r="1" spans="1:11" ht="26.25" x14ac:dyDescent="0.25">
      <c r="A1" s="30" t="s">
        <v>4</v>
      </c>
      <c r="B1" s="31"/>
      <c r="C1" s="31"/>
      <c r="D1" s="31"/>
      <c r="E1" s="31"/>
      <c r="F1" s="31"/>
      <c r="G1" s="31"/>
      <c r="H1" s="31"/>
      <c r="I1" s="31"/>
      <c r="J1" s="31"/>
      <c r="K1" s="31"/>
    </row>
    <row r="2" spans="1:11" ht="18.75" x14ac:dyDescent="0.25">
      <c r="A2" s="32" t="s">
        <v>30</v>
      </c>
      <c r="B2" s="32"/>
      <c r="C2" s="32"/>
      <c r="D2" s="32"/>
      <c r="E2" s="32"/>
      <c r="F2" s="32"/>
      <c r="G2" s="32"/>
      <c r="H2" s="32"/>
      <c r="I2" s="32"/>
      <c r="J2" s="32"/>
      <c r="K2" s="32"/>
    </row>
    <row r="3" spans="1:11" ht="122.25" customHeight="1" x14ac:dyDescent="0.25">
      <c r="A3" s="41" t="s">
        <v>0</v>
      </c>
      <c r="B3" s="42"/>
      <c r="C3" s="62" t="str">
        <f>' Results by Polling Place '!C3</f>
        <v>DEWEY, Micah
(GPM/PVM)</v>
      </c>
      <c r="D3" s="63" t="str">
        <f>' Results by Polling Place '!D3</f>
        <v>MARCELINO, Malaya
(NDP/NPD)</v>
      </c>
      <c r="E3" s="64" t="str">
        <f>' Results by Polling Place '!E3</f>
        <v>TAYLOR, Andrew
(CPC-M/PCC-M)</v>
      </c>
      <c r="F3" s="65" t="str">
        <f>' Results by Polling Place '!F3</f>
        <v>WAHEED, Mufarrah
(PC)</v>
      </c>
      <c r="G3" s="66" t="str">
        <f>' Results by Polling Place '!G3</f>
        <v>WUTTUNEE, Winston
(MLP/PLM)</v>
      </c>
      <c r="H3" s="67" t="s">
        <v>31</v>
      </c>
      <c r="I3" s="67" t="s">
        <v>32</v>
      </c>
      <c r="J3" s="67" t="s">
        <v>35</v>
      </c>
      <c r="K3" s="67" t="s">
        <v>36</v>
      </c>
    </row>
    <row r="4" spans="1:11" x14ac:dyDescent="0.25">
      <c r="A4" s="35">
        <v>1</v>
      </c>
      <c r="B4" s="20"/>
      <c r="C4" s="44">
        <v>5</v>
      </c>
      <c r="D4" s="48">
        <v>115</v>
      </c>
      <c r="E4" s="52">
        <v>0</v>
      </c>
      <c r="F4" s="56">
        <v>33</v>
      </c>
      <c r="G4" s="60">
        <v>9</v>
      </c>
      <c r="H4" s="34">
        <v>0</v>
      </c>
      <c r="I4" s="34">
        <v>1</v>
      </c>
      <c r="J4" s="34">
        <f>SUM(C4:I4)</f>
        <v>163</v>
      </c>
      <c r="K4" s="34">
        <v>515</v>
      </c>
    </row>
    <row r="5" spans="1:11" x14ac:dyDescent="0.25">
      <c r="A5" s="36">
        <v>2</v>
      </c>
      <c r="B5" s="21"/>
      <c r="C5" s="44">
        <v>1</v>
      </c>
      <c r="D5" s="48">
        <v>67</v>
      </c>
      <c r="E5" s="52">
        <v>1</v>
      </c>
      <c r="F5" s="56">
        <v>21</v>
      </c>
      <c r="G5" s="60">
        <v>11</v>
      </c>
      <c r="H5" s="34">
        <v>0</v>
      </c>
      <c r="I5" s="34">
        <v>0</v>
      </c>
      <c r="J5" s="34">
        <f>SUM(C5:I5)</f>
        <v>101</v>
      </c>
      <c r="K5" s="34">
        <v>479</v>
      </c>
    </row>
    <row r="6" spans="1:11" x14ac:dyDescent="0.25">
      <c r="A6" s="36">
        <v>3</v>
      </c>
      <c r="B6" s="21"/>
      <c r="C6" s="44">
        <v>4</v>
      </c>
      <c r="D6" s="48">
        <v>107</v>
      </c>
      <c r="E6" s="52">
        <v>1</v>
      </c>
      <c r="F6" s="56">
        <v>24</v>
      </c>
      <c r="G6" s="60">
        <v>11</v>
      </c>
      <c r="H6" s="34">
        <v>0</v>
      </c>
      <c r="I6" s="34">
        <v>0</v>
      </c>
      <c r="J6" s="34">
        <f>SUM(C6:I6)</f>
        <v>147</v>
      </c>
      <c r="K6" s="34">
        <v>445</v>
      </c>
    </row>
    <row r="7" spans="1:11" x14ac:dyDescent="0.25">
      <c r="A7" s="35">
        <v>4</v>
      </c>
      <c r="B7" s="21"/>
      <c r="C7" s="44">
        <v>0</v>
      </c>
      <c r="D7" s="48">
        <v>82</v>
      </c>
      <c r="E7" s="52">
        <v>0</v>
      </c>
      <c r="F7" s="56">
        <v>18</v>
      </c>
      <c r="G7" s="60">
        <v>6</v>
      </c>
      <c r="H7" s="34">
        <v>0</v>
      </c>
      <c r="I7" s="34">
        <v>1</v>
      </c>
      <c r="J7" s="34">
        <f>SUM(C7:I7)</f>
        <v>107</v>
      </c>
      <c r="K7" s="34">
        <v>455</v>
      </c>
    </row>
    <row r="8" spans="1:11" x14ac:dyDescent="0.25">
      <c r="A8" s="36">
        <v>5</v>
      </c>
      <c r="B8" s="21"/>
      <c r="C8" s="44">
        <v>4</v>
      </c>
      <c r="D8" s="48">
        <v>71</v>
      </c>
      <c r="E8" s="52">
        <v>3</v>
      </c>
      <c r="F8" s="56">
        <v>21</v>
      </c>
      <c r="G8" s="60">
        <v>2</v>
      </c>
      <c r="H8" s="34">
        <v>0</v>
      </c>
      <c r="I8" s="34">
        <v>0</v>
      </c>
      <c r="J8" s="34">
        <f>SUM(C8:I8)</f>
        <v>101</v>
      </c>
      <c r="K8" s="34">
        <v>526</v>
      </c>
    </row>
    <row r="9" spans="1:11" x14ac:dyDescent="0.25">
      <c r="A9" s="36">
        <v>6</v>
      </c>
      <c r="B9" s="21"/>
      <c r="C9" s="44">
        <v>1</v>
      </c>
      <c r="D9" s="48">
        <v>85</v>
      </c>
      <c r="E9" s="52">
        <v>0</v>
      </c>
      <c r="F9" s="56">
        <v>16</v>
      </c>
      <c r="G9" s="60">
        <v>7</v>
      </c>
      <c r="H9" s="34">
        <v>0</v>
      </c>
      <c r="I9" s="34">
        <v>2</v>
      </c>
      <c r="J9" s="34">
        <f>SUM(C9:I9)</f>
        <v>111</v>
      </c>
      <c r="K9" s="34">
        <v>494</v>
      </c>
    </row>
    <row r="10" spans="1:11" x14ac:dyDescent="0.25">
      <c r="A10" s="35">
        <v>7</v>
      </c>
      <c r="B10" s="21"/>
      <c r="C10" s="44">
        <v>1</v>
      </c>
      <c r="D10" s="48">
        <v>91</v>
      </c>
      <c r="E10" s="52">
        <v>3</v>
      </c>
      <c r="F10" s="56">
        <v>15</v>
      </c>
      <c r="G10" s="60">
        <v>6</v>
      </c>
      <c r="H10" s="34">
        <v>0</v>
      </c>
      <c r="I10" s="34">
        <v>0</v>
      </c>
      <c r="J10" s="34">
        <f>SUM(C10:I10)</f>
        <v>116</v>
      </c>
      <c r="K10" s="34">
        <v>527</v>
      </c>
    </row>
    <row r="11" spans="1:11" x14ac:dyDescent="0.25">
      <c r="A11" s="36">
        <v>8</v>
      </c>
      <c r="B11" s="21"/>
      <c r="C11" s="44">
        <v>1</v>
      </c>
      <c r="D11" s="48">
        <v>30</v>
      </c>
      <c r="E11" s="52">
        <v>1</v>
      </c>
      <c r="F11" s="56">
        <v>3</v>
      </c>
      <c r="G11" s="60">
        <v>2</v>
      </c>
      <c r="H11" s="34">
        <v>0</v>
      </c>
      <c r="I11" s="34">
        <v>0</v>
      </c>
      <c r="J11" s="34">
        <f>SUM(C11:I11)</f>
        <v>37</v>
      </c>
      <c r="K11" s="34">
        <v>184</v>
      </c>
    </row>
    <row r="12" spans="1:11" x14ac:dyDescent="0.25">
      <c r="A12" s="36">
        <v>9</v>
      </c>
      <c r="B12" s="21"/>
      <c r="C12" s="44">
        <v>2</v>
      </c>
      <c r="D12" s="48">
        <v>96</v>
      </c>
      <c r="E12" s="52">
        <v>1</v>
      </c>
      <c r="F12" s="56">
        <v>15</v>
      </c>
      <c r="G12" s="60">
        <v>2</v>
      </c>
      <c r="H12" s="34">
        <v>0</v>
      </c>
      <c r="I12" s="34">
        <v>0</v>
      </c>
      <c r="J12" s="34">
        <f>SUM(C12:I12)</f>
        <v>116</v>
      </c>
      <c r="K12" s="34">
        <v>526</v>
      </c>
    </row>
    <row r="13" spans="1:11" x14ac:dyDescent="0.25">
      <c r="A13" s="35">
        <v>10</v>
      </c>
      <c r="B13" s="21"/>
      <c r="C13" s="44">
        <v>7</v>
      </c>
      <c r="D13" s="48">
        <v>85</v>
      </c>
      <c r="E13" s="52">
        <v>1</v>
      </c>
      <c r="F13" s="56">
        <v>29</v>
      </c>
      <c r="G13" s="60">
        <v>9</v>
      </c>
      <c r="H13" s="34">
        <v>0</v>
      </c>
      <c r="I13" s="34">
        <v>0</v>
      </c>
      <c r="J13" s="34">
        <f>SUM(C13:I13)</f>
        <v>131</v>
      </c>
      <c r="K13" s="34">
        <v>523</v>
      </c>
    </row>
    <row r="14" spans="1:11" x14ac:dyDescent="0.25">
      <c r="A14" s="36">
        <v>11</v>
      </c>
      <c r="B14" s="21"/>
      <c r="C14" s="44">
        <v>3</v>
      </c>
      <c r="D14" s="48">
        <v>81</v>
      </c>
      <c r="E14" s="52">
        <v>1</v>
      </c>
      <c r="F14" s="56">
        <v>13</v>
      </c>
      <c r="G14" s="60">
        <v>0</v>
      </c>
      <c r="H14" s="34">
        <v>0</v>
      </c>
      <c r="I14" s="34">
        <v>0</v>
      </c>
      <c r="J14" s="34">
        <f>SUM(C14:I14)</f>
        <v>98</v>
      </c>
      <c r="K14" s="34">
        <v>497</v>
      </c>
    </row>
    <row r="15" spans="1:11" x14ac:dyDescent="0.25">
      <c r="A15" s="36">
        <v>12</v>
      </c>
      <c r="B15" s="21"/>
      <c r="C15" s="44">
        <v>0</v>
      </c>
      <c r="D15" s="48">
        <v>51</v>
      </c>
      <c r="E15" s="52">
        <v>2</v>
      </c>
      <c r="F15" s="56">
        <v>18</v>
      </c>
      <c r="G15" s="60">
        <v>8</v>
      </c>
      <c r="H15" s="34">
        <v>0</v>
      </c>
      <c r="I15" s="34">
        <v>0</v>
      </c>
      <c r="J15" s="34">
        <f>SUM(C15:I15)</f>
        <v>79</v>
      </c>
      <c r="K15" s="34">
        <v>496</v>
      </c>
    </row>
    <row r="16" spans="1:11" x14ac:dyDescent="0.25">
      <c r="A16" s="35">
        <v>13</v>
      </c>
      <c r="B16" s="21"/>
      <c r="C16" s="44">
        <v>5</v>
      </c>
      <c r="D16" s="48">
        <v>66</v>
      </c>
      <c r="E16" s="52">
        <v>0</v>
      </c>
      <c r="F16" s="56">
        <v>16</v>
      </c>
      <c r="G16" s="60">
        <v>3</v>
      </c>
      <c r="H16" s="34">
        <v>0</v>
      </c>
      <c r="I16" s="34">
        <v>0</v>
      </c>
      <c r="J16" s="34">
        <f>SUM(C16:I16)</f>
        <v>90</v>
      </c>
      <c r="K16" s="34">
        <v>455</v>
      </c>
    </row>
    <row r="17" spans="1:11" x14ac:dyDescent="0.25">
      <c r="A17" s="36">
        <v>14</v>
      </c>
      <c r="B17" s="21"/>
      <c r="C17" s="44">
        <v>1</v>
      </c>
      <c r="D17" s="48">
        <v>40</v>
      </c>
      <c r="E17" s="52">
        <v>0</v>
      </c>
      <c r="F17" s="56">
        <v>17</v>
      </c>
      <c r="G17" s="60">
        <v>3</v>
      </c>
      <c r="H17" s="34">
        <v>0</v>
      </c>
      <c r="I17" s="34">
        <v>0</v>
      </c>
      <c r="J17" s="34">
        <f>SUM(C17:I17)</f>
        <v>61</v>
      </c>
      <c r="K17" s="34">
        <v>419</v>
      </c>
    </row>
    <row r="18" spans="1:11" x14ac:dyDescent="0.25">
      <c r="A18" s="36">
        <v>15</v>
      </c>
      <c r="B18" s="21"/>
      <c r="C18" s="44">
        <v>1</v>
      </c>
      <c r="D18" s="48">
        <v>74</v>
      </c>
      <c r="E18" s="52">
        <v>0</v>
      </c>
      <c r="F18" s="56">
        <v>13</v>
      </c>
      <c r="G18" s="60">
        <v>1</v>
      </c>
      <c r="H18" s="34">
        <v>0</v>
      </c>
      <c r="I18" s="34">
        <v>0</v>
      </c>
      <c r="J18" s="34">
        <f>SUM(C18:I18)</f>
        <v>89</v>
      </c>
      <c r="K18" s="34">
        <v>536</v>
      </c>
    </row>
    <row r="19" spans="1:11" x14ac:dyDescent="0.25">
      <c r="A19" s="35">
        <v>16</v>
      </c>
      <c r="B19" s="21"/>
      <c r="C19" s="44">
        <v>0</v>
      </c>
      <c r="D19" s="48">
        <v>2</v>
      </c>
      <c r="E19" s="52">
        <v>0</v>
      </c>
      <c r="F19" s="56">
        <v>0</v>
      </c>
      <c r="G19" s="60">
        <v>0</v>
      </c>
      <c r="H19" s="34">
        <v>0</v>
      </c>
      <c r="I19" s="34">
        <v>0</v>
      </c>
      <c r="J19" s="34">
        <f>SUM(C19:I19)</f>
        <v>2</v>
      </c>
      <c r="K19" s="34">
        <v>83</v>
      </c>
    </row>
    <row r="20" spans="1:11" x14ac:dyDescent="0.25">
      <c r="A20" s="36">
        <v>17</v>
      </c>
      <c r="B20" s="21"/>
      <c r="C20" s="44">
        <v>1</v>
      </c>
      <c r="D20" s="48">
        <v>46</v>
      </c>
      <c r="E20" s="52">
        <v>1</v>
      </c>
      <c r="F20" s="56">
        <v>2</v>
      </c>
      <c r="G20" s="60">
        <v>5</v>
      </c>
      <c r="H20" s="34">
        <v>0</v>
      </c>
      <c r="I20" s="34">
        <v>0</v>
      </c>
      <c r="J20" s="34">
        <f>SUM(C20:I20)</f>
        <v>55</v>
      </c>
      <c r="K20" s="34">
        <v>382</v>
      </c>
    </row>
    <row r="21" spans="1:11" x14ac:dyDescent="0.25">
      <c r="A21" s="36">
        <v>18</v>
      </c>
      <c r="B21" s="21"/>
      <c r="C21" s="44">
        <v>1</v>
      </c>
      <c r="D21" s="48">
        <v>37</v>
      </c>
      <c r="E21" s="52">
        <v>4</v>
      </c>
      <c r="F21" s="56">
        <v>20</v>
      </c>
      <c r="G21" s="60">
        <v>5</v>
      </c>
      <c r="H21" s="34">
        <v>0</v>
      </c>
      <c r="I21" s="34">
        <v>0</v>
      </c>
      <c r="J21" s="34">
        <f>SUM(C21:I21)</f>
        <v>67</v>
      </c>
      <c r="K21" s="34">
        <v>417</v>
      </c>
    </row>
    <row r="22" spans="1:11" x14ac:dyDescent="0.25">
      <c r="A22" s="35">
        <v>19</v>
      </c>
      <c r="B22" s="21"/>
      <c r="C22" s="44">
        <v>3</v>
      </c>
      <c r="D22" s="48">
        <v>89</v>
      </c>
      <c r="E22" s="52">
        <v>4</v>
      </c>
      <c r="F22" s="56">
        <v>9</v>
      </c>
      <c r="G22" s="60">
        <v>8</v>
      </c>
      <c r="H22" s="34">
        <v>0</v>
      </c>
      <c r="I22" s="34">
        <v>0</v>
      </c>
      <c r="J22" s="34">
        <f>SUM(C22:I22)</f>
        <v>113</v>
      </c>
      <c r="K22" s="34">
        <v>552</v>
      </c>
    </row>
    <row r="23" spans="1:11" x14ac:dyDescent="0.25">
      <c r="A23" s="36">
        <v>20</v>
      </c>
      <c r="B23" s="22"/>
      <c r="C23" s="44">
        <v>3</v>
      </c>
      <c r="D23" s="48">
        <v>122</v>
      </c>
      <c r="E23" s="52">
        <v>2</v>
      </c>
      <c r="F23" s="56">
        <v>8</v>
      </c>
      <c r="G23" s="60">
        <v>7</v>
      </c>
      <c r="H23" s="34">
        <v>2</v>
      </c>
      <c r="I23" s="34">
        <v>0</v>
      </c>
      <c r="J23" s="34">
        <f>SUM(C23:I23)</f>
        <v>144</v>
      </c>
      <c r="K23" s="34">
        <v>545</v>
      </c>
    </row>
    <row r="24" spans="1:11" x14ac:dyDescent="0.25">
      <c r="A24" s="36">
        <v>21</v>
      </c>
      <c r="B24" s="22"/>
      <c r="C24" s="44">
        <v>0</v>
      </c>
      <c r="D24" s="48">
        <v>1</v>
      </c>
      <c r="E24" s="52">
        <v>0</v>
      </c>
      <c r="F24" s="56">
        <v>0</v>
      </c>
      <c r="G24" s="60">
        <v>0</v>
      </c>
      <c r="H24" s="34">
        <v>0</v>
      </c>
      <c r="I24" s="34">
        <v>0</v>
      </c>
      <c r="J24" s="34">
        <f>SUM(C24:I24)</f>
        <v>1</v>
      </c>
      <c r="K24" s="34">
        <v>94</v>
      </c>
    </row>
    <row r="25" spans="1:11" x14ac:dyDescent="0.25">
      <c r="A25" s="35">
        <v>22</v>
      </c>
      <c r="B25" s="22"/>
      <c r="C25" s="44">
        <v>2</v>
      </c>
      <c r="D25" s="48">
        <v>111</v>
      </c>
      <c r="E25" s="52">
        <v>0</v>
      </c>
      <c r="F25" s="56">
        <v>19</v>
      </c>
      <c r="G25" s="60">
        <v>9</v>
      </c>
      <c r="H25" s="34">
        <v>0</v>
      </c>
      <c r="I25" s="34">
        <v>0</v>
      </c>
      <c r="J25" s="34">
        <f>SUM(C25:I25)</f>
        <v>141</v>
      </c>
      <c r="K25" s="34">
        <v>530</v>
      </c>
    </row>
    <row r="26" spans="1:11" x14ac:dyDescent="0.25">
      <c r="A26" s="36">
        <v>23</v>
      </c>
      <c r="B26" s="21"/>
      <c r="C26" s="44">
        <v>0</v>
      </c>
      <c r="D26" s="48">
        <v>84</v>
      </c>
      <c r="E26" s="52">
        <v>3</v>
      </c>
      <c r="F26" s="56">
        <v>19</v>
      </c>
      <c r="G26" s="60">
        <v>4</v>
      </c>
      <c r="H26" s="34">
        <v>3</v>
      </c>
      <c r="I26" s="34">
        <v>0</v>
      </c>
      <c r="J26" s="34">
        <f>SUM(C26:I26)</f>
        <v>113</v>
      </c>
      <c r="K26" s="34">
        <v>566</v>
      </c>
    </row>
    <row r="27" spans="1:11" x14ac:dyDescent="0.25">
      <c r="A27" s="36">
        <v>24</v>
      </c>
      <c r="B27" s="21"/>
      <c r="C27" s="44">
        <v>7</v>
      </c>
      <c r="D27" s="48">
        <v>109</v>
      </c>
      <c r="E27" s="52">
        <v>1</v>
      </c>
      <c r="F27" s="56">
        <v>42</v>
      </c>
      <c r="G27" s="60">
        <v>11</v>
      </c>
      <c r="H27" s="34">
        <v>0</v>
      </c>
      <c r="I27" s="34">
        <v>1</v>
      </c>
      <c r="J27" s="34">
        <f>SUM(C27:I27)</f>
        <v>171</v>
      </c>
      <c r="K27" s="34">
        <v>521</v>
      </c>
    </row>
    <row r="28" spans="1:11" x14ac:dyDescent="0.25">
      <c r="A28" s="35">
        <v>25</v>
      </c>
      <c r="B28" s="21"/>
      <c r="C28" s="44">
        <v>4</v>
      </c>
      <c r="D28" s="48">
        <v>118</v>
      </c>
      <c r="E28" s="52">
        <v>0</v>
      </c>
      <c r="F28" s="56">
        <v>17</v>
      </c>
      <c r="G28" s="60">
        <v>18</v>
      </c>
      <c r="H28" s="34">
        <v>1</v>
      </c>
      <c r="I28" s="34">
        <v>1</v>
      </c>
      <c r="J28" s="34">
        <f>SUM(C28:I28)</f>
        <v>159</v>
      </c>
      <c r="K28" s="34">
        <v>532</v>
      </c>
    </row>
    <row r="29" spans="1:11" x14ac:dyDescent="0.25">
      <c r="A29" s="36">
        <v>26</v>
      </c>
      <c r="B29" s="21"/>
      <c r="C29" s="44">
        <v>0</v>
      </c>
      <c r="D29" s="48">
        <v>1</v>
      </c>
      <c r="E29" s="52">
        <v>0</v>
      </c>
      <c r="F29" s="56">
        <v>0</v>
      </c>
      <c r="G29" s="60">
        <v>0</v>
      </c>
      <c r="H29" s="34">
        <v>0</v>
      </c>
      <c r="I29" s="34">
        <v>0</v>
      </c>
      <c r="J29" s="34">
        <f>SUM(C29:I29)</f>
        <v>1</v>
      </c>
      <c r="K29" s="34">
        <v>120</v>
      </c>
    </row>
    <row r="30" spans="1:11" x14ac:dyDescent="0.25">
      <c r="A30" s="36">
        <v>27</v>
      </c>
      <c r="B30" s="22"/>
      <c r="C30" s="44">
        <v>6</v>
      </c>
      <c r="D30" s="48">
        <v>83</v>
      </c>
      <c r="E30" s="52">
        <v>6</v>
      </c>
      <c r="F30" s="56">
        <v>1</v>
      </c>
      <c r="G30" s="60">
        <v>5</v>
      </c>
      <c r="H30" s="34">
        <v>0</v>
      </c>
      <c r="I30" s="34">
        <v>0</v>
      </c>
      <c r="J30" s="34">
        <f>SUM(C30:I30)</f>
        <v>101</v>
      </c>
      <c r="K30" s="34">
        <v>477</v>
      </c>
    </row>
    <row r="31" spans="1:11" x14ac:dyDescent="0.25">
      <c r="A31" s="35">
        <v>28</v>
      </c>
      <c r="B31" s="22"/>
      <c r="C31" s="44">
        <v>8</v>
      </c>
      <c r="D31" s="48">
        <v>130</v>
      </c>
      <c r="E31" s="52">
        <v>0</v>
      </c>
      <c r="F31" s="56">
        <v>32</v>
      </c>
      <c r="G31" s="60">
        <v>10</v>
      </c>
      <c r="H31" s="34">
        <v>1</v>
      </c>
      <c r="I31" s="34">
        <v>2</v>
      </c>
      <c r="J31" s="34">
        <f>SUM(C31:I31)</f>
        <v>183</v>
      </c>
      <c r="K31" s="34">
        <v>487</v>
      </c>
    </row>
    <row r="32" spans="1:11" x14ac:dyDescent="0.25">
      <c r="A32" s="36">
        <v>29</v>
      </c>
      <c r="B32" s="22"/>
      <c r="C32" s="44">
        <v>3</v>
      </c>
      <c r="D32" s="48">
        <v>113</v>
      </c>
      <c r="E32" s="52">
        <v>8</v>
      </c>
      <c r="F32" s="56">
        <v>24</v>
      </c>
      <c r="G32" s="60">
        <v>12</v>
      </c>
      <c r="H32" s="34">
        <v>0</v>
      </c>
      <c r="I32" s="34">
        <v>0</v>
      </c>
      <c r="J32" s="34">
        <f>SUM(C32:I32)</f>
        <v>160</v>
      </c>
      <c r="K32" s="34">
        <v>517</v>
      </c>
    </row>
    <row r="33" spans="1:11" x14ac:dyDescent="0.25">
      <c r="A33" s="36">
        <v>30</v>
      </c>
      <c r="B33" s="22"/>
      <c r="C33" s="44">
        <v>2</v>
      </c>
      <c r="D33" s="48">
        <v>60</v>
      </c>
      <c r="E33" s="52">
        <v>4</v>
      </c>
      <c r="F33" s="56">
        <v>8</v>
      </c>
      <c r="G33" s="60">
        <v>8</v>
      </c>
      <c r="H33" s="34">
        <v>0</v>
      </c>
      <c r="I33" s="34">
        <v>0</v>
      </c>
      <c r="J33" s="34">
        <f>SUM(C33:I33)</f>
        <v>82</v>
      </c>
      <c r="K33" s="34">
        <v>539</v>
      </c>
    </row>
    <row r="34" spans="1:11" x14ac:dyDescent="0.25">
      <c r="A34" s="35">
        <v>31</v>
      </c>
      <c r="B34" s="22"/>
      <c r="C34" s="44">
        <v>0</v>
      </c>
      <c r="D34" s="48">
        <v>0</v>
      </c>
      <c r="E34" s="52">
        <v>0</v>
      </c>
      <c r="F34" s="56">
        <v>0</v>
      </c>
      <c r="G34" s="60">
        <v>0</v>
      </c>
      <c r="H34" s="34">
        <v>0</v>
      </c>
      <c r="I34" s="34">
        <v>0</v>
      </c>
      <c r="J34" s="34">
        <f>SUM(C34:I34)</f>
        <v>0</v>
      </c>
      <c r="K34" s="34">
        <v>0</v>
      </c>
    </row>
    <row r="35" spans="1:11" x14ac:dyDescent="0.25">
      <c r="A35" s="27" t="s">
        <v>20</v>
      </c>
      <c r="B35" s="28"/>
      <c r="C35" s="44">
        <v>1</v>
      </c>
      <c r="D35" s="48">
        <v>55</v>
      </c>
      <c r="E35" s="52">
        <v>0</v>
      </c>
      <c r="F35" s="56">
        <v>5</v>
      </c>
      <c r="G35" s="60">
        <v>6</v>
      </c>
      <c r="H35" s="34">
        <v>0</v>
      </c>
      <c r="I35" s="34">
        <v>0</v>
      </c>
      <c r="J35" s="34">
        <f>SUM(C35:I35)</f>
        <v>67</v>
      </c>
      <c r="K35" s="34">
        <v>0</v>
      </c>
    </row>
    <row r="36" spans="1:11" ht="30" customHeight="1" x14ac:dyDescent="0.25">
      <c r="A36" s="24" t="s">
        <v>21</v>
      </c>
      <c r="B36" s="25"/>
      <c r="C36" s="44">
        <v>1</v>
      </c>
      <c r="D36" s="48">
        <v>54</v>
      </c>
      <c r="E36" s="52">
        <v>1</v>
      </c>
      <c r="F36" s="56">
        <v>19</v>
      </c>
      <c r="G36" s="60">
        <v>15</v>
      </c>
      <c r="H36" s="34">
        <v>0</v>
      </c>
      <c r="I36" s="34">
        <v>0</v>
      </c>
      <c r="J36" s="34">
        <f>SUM(C36:I36)</f>
        <v>90</v>
      </c>
      <c r="K36" s="34">
        <v>0</v>
      </c>
    </row>
    <row r="37" spans="1:11" x14ac:dyDescent="0.25">
      <c r="A37" s="16" t="s">
        <v>22</v>
      </c>
      <c r="B37" s="17"/>
      <c r="C37" s="44">
        <v>0</v>
      </c>
      <c r="D37" s="48">
        <v>2</v>
      </c>
      <c r="E37" s="52">
        <v>0</v>
      </c>
      <c r="F37" s="56">
        <v>3</v>
      </c>
      <c r="G37" s="60">
        <v>2</v>
      </c>
      <c r="H37" s="34">
        <v>0</v>
      </c>
      <c r="I37" s="34">
        <v>0</v>
      </c>
      <c r="J37" s="34">
        <f>SUM(C37:I37)</f>
        <v>7</v>
      </c>
      <c r="K37" s="34">
        <v>0</v>
      </c>
    </row>
    <row r="38" spans="1:11" x14ac:dyDescent="0.25">
      <c r="A38" s="26" t="s">
        <v>23</v>
      </c>
      <c r="B38" s="25"/>
      <c r="C38" s="44">
        <v>8</v>
      </c>
      <c r="D38" s="48">
        <v>355</v>
      </c>
      <c r="E38" s="52">
        <v>5</v>
      </c>
      <c r="F38" s="56">
        <v>68</v>
      </c>
      <c r="G38" s="60">
        <v>21</v>
      </c>
      <c r="H38" s="34">
        <v>0</v>
      </c>
      <c r="I38" s="34">
        <v>0</v>
      </c>
      <c r="J38" s="34">
        <f>SUM(C38:I38)</f>
        <v>457</v>
      </c>
      <c r="K38" s="34">
        <v>0</v>
      </c>
    </row>
    <row r="39" spans="1:11" x14ac:dyDescent="0.25">
      <c r="A39" s="26" t="s">
        <v>24</v>
      </c>
      <c r="B39" s="25"/>
      <c r="C39" s="44">
        <v>8</v>
      </c>
      <c r="D39" s="48">
        <v>609</v>
      </c>
      <c r="E39" s="52">
        <v>12</v>
      </c>
      <c r="F39" s="56">
        <v>98</v>
      </c>
      <c r="G39" s="60">
        <v>41</v>
      </c>
      <c r="H39" s="34">
        <v>0</v>
      </c>
      <c r="I39" s="34">
        <v>2</v>
      </c>
      <c r="J39" s="34">
        <f>SUM(C39:I39)</f>
        <v>770</v>
      </c>
      <c r="K39" s="34">
        <v>0</v>
      </c>
    </row>
    <row r="40" spans="1:11" x14ac:dyDescent="0.25">
      <c r="A40" s="26" t="s">
        <v>25</v>
      </c>
      <c r="B40" s="25"/>
      <c r="C40" s="44">
        <v>2</v>
      </c>
      <c r="D40" s="48">
        <v>61</v>
      </c>
      <c r="E40" s="52">
        <v>1</v>
      </c>
      <c r="F40" s="56">
        <v>9</v>
      </c>
      <c r="G40" s="60">
        <v>5</v>
      </c>
      <c r="H40" s="34">
        <v>0</v>
      </c>
      <c r="I40" s="34">
        <v>0</v>
      </c>
      <c r="J40" s="34">
        <f>SUM(C40:I40)</f>
        <v>78</v>
      </c>
      <c r="K40" s="34">
        <v>0</v>
      </c>
    </row>
    <row r="41" spans="1:11" x14ac:dyDescent="0.25">
      <c r="A41" s="26" t="s">
        <v>27</v>
      </c>
      <c r="B41" s="25"/>
      <c r="C41" s="44">
        <v>0</v>
      </c>
      <c r="D41" s="48">
        <v>14</v>
      </c>
      <c r="E41" s="52">
        <v>0</v>
      </c>
      <c r="F41" s="56">
        <v>0</v>
      </c>
      <c r="G41" s="60">
        <v>1</v>
      </c>
      <c r="H41" s="34">
        <v>0</v>
      </c>
      <c r="I41" s="34">
        <v>0</v>
      </c>
      <c r="J41" s="34">
        <f>SUM(C41:I41)</f>
        <v>15</v>
      </c>
      <c r="K41" s="34">
        <v>0</v>
      </c>
    </row>
    <row r="42" spans="1:11" x14ac:dyDescent="0.25">
      <c r="A42" s="16" t="s">
        <v>2</v>
      </c>
      <c r="B42" s="17"/>
      <c r="C42" s="44">
        <v>0</v>
      </c>
      <c r="D42" s="48">
        <v>15</v>
      </c>
      <c r="E42" s="52">
        <v>0</v>
      </c>
      <c r="F42" s="56">
        <v>3</v>
      </c>
      <c r="G42" s="60">
        <v>2</v>
      </c>
      <c r="H42" s="34">
        <v>0</v>
      </c>
      <c r="I42" s="34">
        <v>0</v>
      </c>
      <c r="J42" s="34">
        <f>SUM(C42:I42)</f>
        <v>20</v>
      </c>
      <c r="K42" s="34">
        <v>0</v>
      </c>
    </row>
    <row r="43" spans="1:11" ht="30" customHeight="1" x14ac:dyDescent="0.25">
      <c r="A43" s="2" t="s">
        <v>28</v>
      </c>
      <c r="B43" s="23"/>
      <c r="C43" s="44">
        <v>5</v>
      </c>
      <c r="D43" s="48">
        <v>396</v>
      </c>
      <c r="E43" s="52">
        <v>14</v>
      </c>
      <c r="F43" s="56">
        <v>49</v>
      </c>
      <c r="G43" s="60">
        <v>38</v>
      </c>
      <c r="H43" s="34">
        <v>1</v>
      </c>
      <c r="I43" s="34">
        <v>3</v>
      </c>
      <c r="J43" s="34">
        <f>SUM(C43:I43)</f>
        <v>506</v>
      </c>
      <c r="K43" s="34">
        <v>0</v>
      </c>
    </row>
    <row r="44" spans="1:11" ht="30" customHeight="1" x14ac:dyDescent="0.25">
      <c r="A44" s="2" t="s">
        <v>29</v>
      </c>
      <c r="B44" s="23"/>
      <c r="C44" s="44">
        <v>4</v>
      </c>
      <c r="D44" s="48">
        <v>24</v>
      </c>
      <c r="E44" s="52">
        <v>2</v>
      </c>
      <c r="F44" s="56">
        <v>5</v>
      </c>
      <c r="G44" s="60">
        <v>6</v>
      </c>
      <c r="H44" s="34">
        <v>0</v>
      </c>
      <c r="I44" s="34">
        <v>0</v>
      </c>
      <c r="J44" s="34">
        <f>SUM(C44:I44)</f>
        <v>41</v>
      </c>
      <c r="K44" s="34">
        <v>0</v>
      </c>
    </row>
    <row r="45" spans="1:11" x14ac:dyDescent="0.25">
      <c r="A45" s="41" t="s">
        <v>1</v>
      </c>
      <c r="B45" s="42"/>
      <c r="C45" s="43">
        <f>SUM(C4:C44)</f>
        <v>105</v>
      </c>
      <c r="D45" s="47">
        <f>SUM(D4:D44)</f>
        <v>3832</v>
      </c>
      <c r="E45" s="51">
        <f>SUM(E4:E44)</f>
        <v>82</v>
      </c>
      <c r="F45" s="55">
        <f>SUM(F4:F44)</f>
        <v>732</v>
      </c>
      <c r="G45" s="59">
        <f>SUM(G4:G44)</f>
        <v>319</v>
      </c>
      <c r="H45" s="40">
        <f>SUM(H4:H44)</f>
        <v>8</v>
      </c>
      <c r="I45" s="40">
        <f>SUM(I4:I44)</f>
        <v>13</v>
      </c>
      <c r="J45" s="40">
        <f>SUM(J4:J44)</f>
        <v>5091</v>
      </c>
      <c r="K45" s="40">
        <f>SUM(K4:K44)</f>
        <v>13439</v>
      </c>
    </row>
  </sheetData>
  <mergeCells count="12">
    <mergeCell ref="A35:B35"/>
    <mergeCell ref="A1:K1"/>
    <mergeCell ref="A3:B3"/>
    <mergeCell ref="A45:B45"/>
    <mergeCell ref="A2:K2"/>
    <mergeCell ref="A43:B43"/>
    <mergeCell ref="A44:B44"/>
    <mergeCell ref="A40:B40"/>
    <mergeCell ref="A41:B41"/>
    <mergeCell ref="A36:B36"/>
    <mergeCell ref="A38:B38"/>
    <mergeCell ref="A39:B3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 Results by Polling Place </vt:lpstr>
      <vt:lpstr>Results by Voting Area</vt:lpstr>
      <vt:lpstr>' Results by Polling Place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Rach, Jack</dc:creator>
  <cp:lastModifiedBy>Rach, Jack</cp:lastModifiedBy>
  <cp:lastPrinted>2023-10-13T05:10:16Z</cp:lastPrinted>
  <dcterms:created xsi:type="dcterms:W3CDTF">2022-12-01T22:35:39Z</dcterms:created>
  <dcterms:modified xsi:type="dcterms:W3CDTF">2024-03-20T20:54:58Z</dcterms:modified>
</cp:coreProperties>
</file>